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ate1904="1" codeName="ThisWorkbook"/>
  <mc:AlternateContent xmlns:mc="http://schemas.openxmlformats.org/markup-compatibility/2006">
    <mc:Choice Requires="x15">
      <x15ac:absPath xmlns:x15ac="http://schemas.microsoft.com/office/spreadsheetml/2010/11/ac" url="M:\10. Harmonia\suivi2027_Exercice2026\évolution maquettes\ER sociaux\Pour Maxime\"/>
    </mc:Choice>
  </mc:AlternateContent>
  <xr:revisionPtr revIDLastSave="0" documentId="13_ncr:1_{7E592DCD-3BA5-4D3F-ACD4-97F645AFDF54}" xr6:coauthVersionLast="47" xr6:coauthVersionMax="47" xr10:uidLastSave="{00000000-0000-0000-0000-000000000000}"/>
  <bookViews>
    <workbookView xWindow="-110" yWindow="-110" windowWidth="19420" windowHeight="11500" tabRatio="908" firstSheet="1" activeTab="6" xr2:uid="{00000000-000D-0000-FFFF-FFFF00000000}"/>
  </bookViews>
  <sheets>
    <sheet name="1.1 Identité" sheetId="1" r:id="rId1"/>
    <sheet name="1.2 Actionnariat (société)" sheetId="2" r:id="rId2"/>
    <sheet name="1.3 Parc locatif" sheetId="3" r:id="rId3"/>
    <sheet name="1.4 Activité locative" sheetId="4" r:id="rId4"/>
    <sheet name="1.5 Activité accession" sheetId="5" r:id="rId5"/>
    <sheet name="1.6 Autres activités" sheetId="6" r:id="rId6"/>
    <sheet name="PIECES_JOINTES" sheetId="7" r:id="rId7"/>
    <sheet name="VALIDATION" sheetId="8" state="hidden" r:id="rId8"/>
  </sheets>
  <externalReferences>
    <externalReference r:id="rId9"/>
    <externalReference r:id="rId10"/>
  </externalReferences>
  <definedNames>
    <definedName name="_actiadm_dyn">'1.1 Identité'!$F$39</definedName>
    <definedName name="_action_dyn">'1.2 Actionnariat (société)'!$B$10</definedName>
    <definedName name="_activact_dyn">'1.2 Actionnariat (société)'!$C$10</definedName>
    <definedName name="_admin_dyn">'1.1 Identité'!$A$39</definedName>
    <definedName name="_adminrep_dyn">'1.2 Actionnariat (société)'!$I$10</definedName>
    <definedName name="_adre_1">'1.1 Identité'!$B$17</definedName>
    <definedName name="_adre_2">'1.1 Identité'!$B$18</definedName>
    <definedName name="_adre_3">'1.1 Identité'!$B$19</definedName>
    <definedName name="_adre_4">'1.1 Identité'!$B$20</definedName>
    <definedName name="_adreadmin_dyn">'1.1 Identité'!$B$39</definedName>
    <definedName name="_agr_ofs">'1.1 Identité'!$G$20</definedName>
    <definedName name="_annee_dernEx_dyn">'1.1 Identité'!$H$12</definedName>
    <definedName name="_annee_premEx_dyn">'1.1 Identité'!$G$12</definedName>
    <definedName name="_CAPACT">'1.2 Actionnariat (société)'!$B$6</definedName>
    <definedName name="_CAPNBR">'1.2 Actionnariat (société)'!$B$5</definedName>
    <definedName name="_CAPNBRPHY">'1.2 Actionnariat (société)'!$E$4</definedName>
    <definedName name="_CAPPRXU">'1.2 Actionnariat (société)'!$B$4</definedName>
    <definedName name="_CAPSOC">'1.2 Actionnariat (société)'!$B$3</definedName>
    <definedName name="_catact_dyn">'1.2 Actionnariat (société)'!$H$10</definedName>
    <definedName name="_ccedex">'1.1 Identité'!$B$23</definedName>
    <definedName name="_civ_dir_dyn">'1.1 Identité'!$G$8</definedName>
    <definedName name="_commune">'1.1 Identité'!$B$22</definedName>
    <definedName name="_comp">'1.1 Identité'!$G$16</definedName>
    <definedName name="_cpostal">'1.1 Identité'!$B$21</definedName>
    <definedName name="_date">'1.1 Identité'!$B$13</definedName>
    <definedName name="_date_fonct_dir_dyn">'1.1 Identité'!$J$8</definedName>
    <definedName name="_date_sign_ofs">'1.1 Identité'!$G$22</definedName>
    <definedName name="_date_signagr">'1.1 Identité'!$G$14</definedName>
    <definedName name="_dateC_dyn">'1.1 Identité'!$G$39</definedName>
    <definedName name="_dateE_dyn">'1.1 Identité'!$H$39</definedName>
    <definedName name="_datefu_dyn">'1.1 Identité'!$C$45</definedName>
    <definedName name="_dateK_dyn">'1.2 Actionnariat (société)'!$D$10</definedName>
    <definedName name="_debconv">'1.1 Identité'!$G$18</definedName>
    <definedName name="_fonction_dir_dyn">'1.1 Identité'!$F$8</definedName>
    <definedName name="_gc_sc">'1.1 Identité'!$G$29</definedName>
    <definedName name="_mail">'1.1 Identité'!$B$25</definedName>
    <definedName name="_nb_absorb_dyn">'1.1 Identité'!$I$45</definedName>
    <definedName name="_nbreaction_dyn">'1.2 Actionnariat (société)'!$E$10</definedName>
    <definedName name="_nom">'1.1 Identité'!$B$4</definedName>
    <definedName name="_nom_absor_dyn">'1.1 Identité'!$F$45</definedName>
    <definedName name="_nom_cac_dyn">'1.1 Identité'!$F$12</definedName>
    <definedName name="_nom_coll_ratt">'1.1 Identité'!$B$29</definedName>
    <definedName name="_nom_dir_dyn">'1.1 Identité'!$H$8</definedName>
    <definedName name="_nom_E11">'1.1 Identité'!$A$1</definedName>
    <definedName name="_nom_E12">'1.2 Actionnariat (société)'!$A$1</definedName>
    <definedName name="_nom_E13">'1.3 Parc locatif'!$A$1</definedName>
    <definedName name="_nom_E14">'1.4 Activité locative'!$A$1</definedName>
    <definedName name="_nom_E15">'1.5 Activité accession'!$A$1</definedName>
    <definedName name="_nom_E16">'1.6 Autres activités'!$A$1</definedName>
    <definedName name="_nombis">'1.1 Identité'!$B$6</definedName>
    <definedName name="_nomrepr_dyn">'1.1 Identité'!$I$39</definedName>
    <definedName name="_part_grp">'1.1 Identité'!$G$24</definedName>
    <definedName name="_pourcap_dyn">'1.2 Actionnariat (société)'!$F$10</definedName>
    <definedName name="_prenom_dir_dyn">'1.1 Identité'!$I$8</definedName>
    <definedName name="_PSPact">'1.3 Parc locatif'!$B$5</definedName>
    <definedName name="_PSPdat">'1.3 Parc locatif'!$B$4</definedName>
    <definedName name="_publicprive_dyn">'1.2 Actionnariat (société)'!$G$10</definedName>
    <definedName name="_raison_gc1">'1.1 Identité'!$H$33</definedName>
    <definedName name="_raison_gc2">'1.1 Identité'!$H$34</definedName>
    <definedName name="_raison_reg_dyn">'1.1 Identité'!$H$27</definedName>
    <definedName name="_raison_SC">'1.1 Identité'!$H$32</definedName>
    <definedName name="_ratt_adm">'1.1 Identité'!$B$28</definedName>
    <definedName name="_S_CFNQ">'1.3 Parc locatif'!$C$65</definedName>
    <definedName name="_S_CFNQVT">'1.3 Parc locatif'!$C$66</definedName>
    <definedName name="_S_CLNQ">'1.3 Parc locatif'!$B$65</definedName>
    <definedName name="_S_CLNQVT">'1.3 Parc locatif'!$B$66</definedName>
    <definedName name="_S_FA00">'1.3 Parc locatif'!$C$47</definedName>
    <definedName name="_S_FA010">'1.3 Parc locatif'!$C$48</definedName>
    <definedName name="_S_FA015">'1.3 Parc locatif'!$C$49</definedName>
    <definedName name="_S_FA020">'1.3 Parc locatif'!$C$50</definedName>
    <definedName name="_S_FA025">'1.3 Parc locatif'!$C$51</definedName>
    <definedName name="_S_FA026">'1.3 Parc locatif'!$C$52</definedName>
    <definedName name="_S_FA48">'1.3 Parc locatif'!$C$42</definedName>
    <definedName name="_S_FA60">'1.3 Parc locatif'!$C$43</definedName>
    <definedName name="_S_FA70">'1.3 Parc locatif'!$C$44</definedName>
    <definedName name="_S_FA80">'1.3 Parc locatif'!$C$45</definedName>
    <definedName name="_S_FA90">'1.3 Parc locatif'!$C$46</definedName>
    <definedName name="_S_FAAM">'1.3 Parc locatif'!$C$54</definedName>
    <definedName name="_S_FFAR">'1.4 Activité locative'!$E$48</definedName>
    <definedName name="_S_FLVSA">'1.4 Activité locative'!$F$13</definedName>
    <definedName name="_S_FLVSAT">'1.4 Activité locative'!$G$13</definedName>
    <definedName name="_S_FPCL">'1.4 Activité locative'!$E$54</definedName>
    <definedName name="_S_FPLA">'1.4 Activité locative'!$E$49</definedName>
    <definedName name="_S_FPLI">'1.4 Activité locative'!$E$53</definedName>
    <definedName name="_S_FPLS">'1.4 Activité locative'!$E$52</definedName>
    <definedName name="_S_FPLU">'1.4 Activité locative'!$E$50</definedName>
    <definedName name="_S_FPTS">'1.4 Activité locative'!$E$51</definedName>
    <definedName name="_S_FRFA">'1.4 Activité locative'!$E$55</definedName>
    <definedName name="_S_NA00">'1.3 Parc locatif'!$B$47</definedName>
    <definedName name="_S_NA010">'1.3 Parc locatif'!$B$48</definedName>
    <definedName name="_S_NA015">'1.3 Parc locatif'!$B$49</definedName>
    <definedName name="_S_NA020">'1.3 Parc locatif'!$B$50</definedName>
    <definedName name="_S_NA025">'1.3 Parc locatif'!$B$51</definedName>
    <definedName name="_S_NA026">'1.3 Parc locatif'!$B$52</definedName>
    <definedName name="_S_NA48">'1.3 Parc locatif'!$B$42</definedName>
    <definedName name="_S_NA60">'1.3 Parc locatif'!$B$43</definedName>
    <definedName name="_S_NA70">'1.3 Parc locatif'!$B$44</definedName>
    <definedName name="_S_NA80">'1.3 Parc locatif'!$B$45</definedName>
    <definedName name="_S_NA90">'1.3 Parc locatif'!$B$46</definedName>
    <definedName name="_S_NAAM">'1.3 Parc locatif'!$B$54</definedName>
    <definedName name="_S_NAAR">'1.4 Activité locative'!$D$48</definedName>
    <definedName name="_S_NAFA">'1.4 Activité locative'!$D$55</definedName>
    <definedName name="_S_NAPC">'1.4 Activité locative'!$D$54</definedName>
    <definedName name="_S_NAPI">'1.4 Activité locative'!$D$53</definedName>
    <definedName name="_S_NAPL">'1.4 Activité locative'!$D$49</definedName>
    <definedName name="_S_NAPS">'1.4 Activité locative'!$D$52</definedName>
    <definedName name="_S_NAPT">'1.4 Activité locative'!$D$51</definedName>
    <definedName name="_S_NAPU">'1.4 Activité locative'!$D$50</definedName>
    <definedName name="_S_NATA">'1.4 Activité locative'!$D$56</definedName>
    <definedName name="_S_NATT">'1.3 Parc locatif'!$D$53</definedName>
    <definedName name="_S_NCFD">'1.4 Activité locative'!$F$55</definedName>
    <definedName name="_S_NCMOD_1">'1.6 Autres activités'!$E$4</definedName>
    <definedName name="_S_NCMOD_2">'1.6 Autres activités'!$E$5</definedName>
    <definedName name="_S_NCMOD_3">'1.6 Autres activités'!$E$6</definedName>
    <definedName name="_S_NCOP_1">'1.6 Autres activités'!$E$13</definedName>
    <definedName name="_S_NCOP_2">'1.6 Autres activités'!$E$14</definedName>
    <definedName name="_S_NCPC">'1.4 Activité locative'!$F$54</definedName>
    <definedName name="_S_NCPI">'1.4 Activité locative'!$F$53</definedName>
    <definedName name="_S_NCPL">'1.4 Activité locative'!$F$49</definedName>
    <definedName name="_S_NCPS">'1.4 Activité locative'!$F$52</definedName>
    <definedName name="_S_NCPT">'1.4 Activité locative'!$F$51</definedName>
    <definedName name="_S_NCPU">'1.4 Activité locative'!$F$50</definedName>
    <definedName name="_S_NFAA">'1.4 Activité locative'!$E$36</definedName>
    <definedName name="_S_NFAE">'1.4 Activité locative'!$E$7</definedName>
    <definedName name="_S_NFAET">'1.4 Activité locative'!$G$7</definedName>
    <definedName name="_S_NFAF">'1.3 Parc locatif'!$C$16</definedName>
    <definedName name="_S_NFAN">'1.3 Parc locatif'!$C$63</definedName>
    <definedName name="_S_NFAP">'1.3 Parc locatif'!$C$32</definedName>
    <definedName name="_S_NFAR">'1.4 Activité locative'!$C$48</definedName>
    <definedName name="_S_NFAS">'1.4 Activité locative'!$E$6</definedName>
    <definedName name="_S_NFAST">'1.4 Activité locative'!$G$6</definedName>
    <definedName name="_S_NFAV">'1.4 Activité locative'!$F$17</definedName>
    <definedName name="_S_NFAVT">'1.4 Activité locative'!$G$17</definedName>
    <definedName name="_S_NFBC">'1.3 Parc locatif'!$C$15</definedName>
    <definedName name="_S_NFBE">'1.3 Parc locatif'!$C$14</definedName>
    <definedName name="_S_NFBR">'1.3 Parc locatif'!$C$17</definedName>
    <definedName name="_S_NFCAA">'1.3 Parc locatif'!$C$20</definedName>
    <definedName name="_S_NFCC">'1.4 Activité locative'!$E$37</definedName>
    <definedName name="_S_NFCDP">'1.3 Parc locatif'!$C$19</definedName>
    <definedName name="_S_NFCO">'1.3 Parc locatif'!$C$10</definedName>
    <definedName name="_S_NFCO_E1">'1.4 Activité locative'!$F$19</definedName>
    <definedName name="_S_NFCOT_E1">'1.4 Activité locative'!$G$19</definedName>
    <definedName name="_S_NFDC">'1.4 Activité locative'!$F$21</definedName>
    <definedName name="_S_NFDCA">'1.4 Activité locative'!$F$22</definedName>
    <definedName name="_S_NFDCAT">'1.4 Activité locative'!$G$22</definedName>
    <definedName name="_S_NFDCT">'1.4 Activité locative'!$G$21</definedName>
    <definedName name="_S_NFDRE">'1.3 Parc locatif'!$C$33</definedName>
    <definedName name="_S_NFFB">'1.4 Activité locative'!$F$23</definedName>
    <definedName name="_S_NFFBT">'1.4 Activité locative'!$G$23</definedName>
    <definedName name="_S_NFGP">'1.3 Parc locatif'!$C$26</definedName>
    <definedName name="_S_NFGT">'1.3 Parc locatif'!$C$27</definedName>
    <definedName name="_S_NFNA">'1.4 Activité locative'!$E$5</definedName>
    <definedName name="_S_NFNAT">'1.4 Activité locative'!$G$5</definedName>
    <definedName name="_S_NFONV">'1.4 Activité locative'!$F$16</definedName>
    <definedName name="_S_NFONVT">'1.4 Activité locative'!$G$16</definedName>
    <definedName name="_S_NFPP">'1.3 Parc locatif'!$C$13</definedName>
    <definedName name="_S_NFPR">'1.4 Activité locative'!$E$39</definedName>
    <definedName name="_S_NFPR1">'1.4 Activité locative'!$E$40</definedName>
    <definedName name="_S_NFPT">'1.3 Parc locatif'!$C$31</definedName>
    <definedName name="_S_NFQPV">'1.3 Parc locatif'!$C$34</definedName>
    <definedName name="_S_NFRC">'1.4 Activité locative'!$E$35</definedName>
    <definedName name="_S_NFRM">'1.4 Activité locative'!$E$41</definedName>
    <definedName name="_S_NFRM1">'1.4 Activité locative'!$E$42</definedName>
    <definedName name="_S_NFRT">'1.4 Activité locative'!$E$56</definedName>
    <definedName name="_S_NFSAE">'1.4 Activité locative'!$E$25</definedName>
    <definedName name="_S_NFSAS">'1.4 Activité locative'!$F$25</definedName>
    <definedName name="_S_NFSAT">'1.4 Activité locative'!$G$25</definedName>
    <definedName name="_S_NFSEM">'1.4 Activité locative'!$E$27</definedName>
    <definedName name="_S_NFSEMT">'1.4 Activité locative'!$G$27</definedName>
    <definedName name="_S_NFTAE">'1.4 Activité locative'!$E$26</definedName>
    <definedName name="_S_NFTAS">'1.4 Activité locative'!$F$26</definedName>
    <definedName name="_S_NFTAT">'1.4 Activité locative'!$G$26</definedName>
    <definedName name="_S_NFTC">'1.3 Parc locatif'!$C$23</definedName>
    <definedName name="_S_NFTEt">'1.3 Parc locatif'!$C$24</definedName>
    <definedName name="_S_NFTRE">'1.4 Activité locative'!$E$24</definedName>
    <definedName name="_S_NFTRS">'1.4 Activité locative'!$F$24</definedName>
    <definedName name="_S_NFTRT">'1.4 Activité locative'!$G$24</definedName>
    <definedName name="_S_NFUS">'1.3 Parc locatif'!$C$18</definedName>
    <definedName name="_S_NFVA">'1.3 Parc locatif'!$C$59</definedName>
    <definedName name="_S_NFVC">'1.4 Activité locative'!$F$8</definedName>
    <definedName name="_S_NFVCOOP">'1.4 Activité locative'!$F$14</definedName>
    <definedName name="_S_NFVCT">'1.4 Activité locative'!$G$8</definedName>
    <definedName name="_S_NFVEE">'1.4 Activité locative'!$E$28</definedName>
    <definedName name="_S_NFVES">'1.4 Activité locative'!$F$28</definedName>
    <definedName name="_S_NFVET">'1.4 Activité locative'!$G$28</definedName>
    <definedName name="_S_NFVL">'1.3 Parc locatif'!$C$61</definedName>
    <definedName name="_S_NFVM">'1.3 Parc locatif'!$C$62</definedName>
    <definedName name="_S_NFVNCo">'1.4 Activité locative'!$F$20</definedName>
    <definedName name="_S_NFVNCoT">'1.4 Activité locative'!$G$20</definedName>
    <definedName name="_S_NFVOPH">'1.4 Activité locative'!$F$12</definedName>
    <definedName name="_S_NFVOPHT">'1.4 Activité locative'!$G$12</definedName>
    <definedName name="_S_NFVOT">'1.4 Activité locative'!$G$14</definedName>
    <definedName name="_S_NFVSEM">'1.4 Activité locative'!$F$15</definedName>
    <definedName name="_S_NFVSEMT">'1.4 Activité locative'!$G$15</definedName>
    <definedName name="_S_NFVT">'1.3 Parc locatif'!$C$60</definedName>
    <definedName name="_S_NLAA">'1.4 Activité locative'!$D$36</definedName>
    <definedName name="_S_NLAC">'1.5 Activité accession'!$H$8</definedName>
    <definedName name="_S_NLAE">'1.4 Activité locative'!$B$7</definedName>
    <definedName name="_S_NLAET">'1.4 Activité locative'!$D$7</definedName>
    <definedName name="_S_NLAF">'1.3 Parc locatif'!$B$16</definedName>
    <definedName name="_S_NLAN">'1.3 Parc locatif'!$B$63</definedName>
    <definedName name="_S_NLAP">'1.3 Parc locatif'!$B$32</definedName>
    <definedName name="_S_NLAPBRS_10">'1.5 Activité accession'!$L$21</definedName>
    <definedName name="_S_NLAPBRS_11">'1.5 Activité accession'!$L$22</definedName>
    <definedName name="_S_NLAPBRS_12">'1.5 Activité accession'!$L$23</definedName>
    <definedName name="_S_NLAPBRS_14">'1.5 Activité accession'!$L$25</definedName>
    <definedName name="_S_NLAPBRS_2">'1.5 Activité accession'!$L$7</definedName>
    <definedName name="_S_NLAPBRS_3">'1.5 Activité accession'!$L$8</definedName>
    <definedName name="_S_NLAPBRS_4">'1.5 Activité accession'!$L$9</definedName>
    <definedName name="_S_NLAPBRS_5">'1.5 Activité accession'!$L$10</definedName>
    <definedName name="_S_NLAPBRS_51">'1.5 Activité accession'!$L$11</definedName>
    <definedName name="_S_NLAPBRS_52">'1.5 Activité accession'!$L$12</definedName>
    <definedName name="_S_NLAPBRS_7">'1.5 Activité accession'!$L$18</definedName>
    <definedName name="_S_NLAPBRS_8">'1.5 Activité accession'!$L$19</definedName>
    <definedName name="_S_NLAPBRS_9">'1.5 Activité accession'!$L$20</definedName>
    <definedName name="_S_NLAPBRSS_6">'1.5 Activité accession'!$L$15</definedName>
    <definedName name="_S_NLAPBRSS_8">'1.5 Activité accession'!$L$17</definedName>
    <definedName name="_S_NLAPDC_2">'1.5 Activité accession'!$I$7</definedName>
    <definedName name="_S_NLAPDC_3">'1.5 Activité accession'!$I$8</definedName>
    <definedName name="_S_NLAPDC_4">'1.5 Activité accession'!$I$9</definedName>
    <definedName name="_S_NLAPDC_5">'1.5 Activité accession'!$I$10</definedName>
    <definedName name="_S_NLAPDC_51">'1.5 Activité accession'!$I$11</definedName>
    <definedName name="_S_NLAPDC_52">'1.5 Activité accession'!$I$12</definedName>
    <definedName name="_S_NLAPDC_7">'1.5 Activité accession'!$I$15</definedName>
    <definedName name="_S_NLAPDIN_10">'1.5 Activité accession'!$J$21</definedName>
    <definedName name="_S_NLAPDIN_11">'1.5 Activité accession'!$J$22</definedName>
    <definedName name="_S_NLAPDIN_12">'1.5 Activité accession'!$J$23</definedName>
    <definedName name="_S_NLAPDIN_13">'1.5 Activité accession'!$J$24</definedName>
    <definedName name="_S_NLAPDIN_14">'1.5 Activité accession'!$J$25</definedName>
    <definedName name="_S_NLAPDIN_2">'1.5 Activité accession'!$J$7</definedName>
    <definedName name="_S_NLAPDIN_3">'1.5 Activité accession'!$J$8</definedName>
    <definedName name="_S_NLAPDIN_4">'1.5 Activité accession'!$J$9</definedName>
    <definedName name="_S_NLAPDIN_5">'1.5 Activité accession'!$J$10</definedName>
    <definedName name="_S_NLAPDIN_51">'1.5 Activité accession'!$J$11</definedName>
    <definedName name="_S_NLAPDIN_52">'1.5 Activité accession'!$J$12</definedName>
    <definedName name="_S_NLAPDIN_6">'1.5 Activité accession'!$J$13</definedName>
    <definedName name="_S_NLAPDIN_7">'1.5 Activité accession'!$J$18</definedName>
    <definedName name="_S_NLAPDIN_8">'1.5 Activité accession'!$J$19</definedName>
    <definedName name="_S_NLAPDIN_9">'1.5 Activité accession'!$J$20</definedName>
    <definedName name="_S_NLAPDINS_6">'1.5 Activité accession'!$J$15</definedName>
    <definedName name="_S_NLAPDINS_8">'1.5 Activité accession'!$J$17</definedName>
    <definedName name="_S_NLAPDL_10">'1.5 Activité accession'!$K$21</definedName>
    <definedName name="_S_NLAPDL_11">'1.5 Activité accession'!$K$22</definedName>
    <definedName name="_S_NLAPDL_12">'1.5 Activité accession'!$K$23</definedName>
    <definedName name="_S_NLAPDL_13">'1.5 Activité accession'!$K$24</definedName>
    <definedName name="_S_NLAPDL_14">'1.5 Activité accession'!$K$25</definedName>
    <definedName name="_S_NLAPDL_2">'1.5 Activité accession'!$K$7</definedName>
    <definedName name="_S_NLAPDL_3">'1.5 Activité accession'!$K$8</definedName>
    <definedName name="_S_NLAPDL_4">'1.5 Activité accession'!$K$9</definedName>
    <definedName name="_S_NLAPDL_5">'1.5 Activité accession'!$K$10</definedName>
    <definedName name="_S_NLAPDL_51">'1.5 Activité accession'!$K$11</definedName>
    <definedName name="_S_NLAPDL_52">'1.5 Activité accession'!$K$12</definedName>
    <definedName name="_S_NLAPDL_6">'1.5 Activité accession'!$K$13</definedName>
    <definedName name="_S_NLAPDL_7">'1.5 Activité accession'!$K$18</definedName>
    <definedName name="_S_NLAPDL_8">'1.5 Activité accession'!$K$19</definedName>
    <definedName name="_S_NLAPDL_9">'1.5 Activité accession'!$K$20</definedName>
    <definedName name="_S_NLAPDLS_6">'1.5 Activité accession'!$K$15</definedName>
    <definedName name="_S_NLAPDLS_8">'1.5 Activité accession'!$K$17</definedName>
    <definedName name="_S_NLAPGA_10">'1.5 Activité accession'!$F$21</definedName>
    <definedName name="_S_NLAPGA_11">'1.5 Activité accession'!$F$22</definedName>
    <definedName name="_S_NLAPGA_12">'1.5 Activité accession'!$F$23</definedName>
    <definedName name="_S_NLAPGA_14">'1.5 Activité accession'!$F$25</definedName>
    <definedName name="_S_NLAPGA_2">'1.5 Activité accession'!$F$7</definedName>
    <definedName name="_S_NLAPGA_3">'1.5 Activité accession'!$F$8</definedName>
    <definedName name="_S_NLAPGA_5">'1.5 Activité accession'!$F$10</definedName>
    <definedName name="_S_NLAPGA_51">'1.5 Activité accession'!$F$11</definedName>
    <definedName name="_S_NLAPGA_52">'1.5 Activité accession'!$F$12</definedName>
    <definedName name="_S_NLAPGA_6">'1.5 Activité accession'!$F$13</definedName>
    <definedName name="_S_NLAPGA_7">'1.5 Activité accession'!$F$18</definedName>
    <definedName name="_S_NLAPGA_8">'1.5 Activité accession'!$F$19</definedName>
    <definedName name="_S_NLAPGA_9">'1.5 Activité accession'!$F$20</definedName>
    <definedName name="_S_NLAPGAS_6">'1.5 Activité accession'!$F$15</definedName>
    <definedName name="_S_NLAPGAS_8">'1.5 Activité accession'!$F$17</definedName>
    <definedName name="_S_NLAPGC_10">'1.5 Activité accession'!$G$21</definedName>
    <definedName name="_S_NLAPGC_11">'1.5 Activité accession'!$G$22</definedName>
    <definedName name="_S_NLAPGC_12">'1.5 Activité accession'!$G$23</definedName>
    <definedName name="_S_NLAPGC_14">'1.5 Activité accession'!$G$25</definedName>
    <definedName name="_S_NLAPGC_2">'1.5 Activité accession'!$G$7</definedName>
    <definedName name="_S_NLAPGC_3">'1.5 Activité accession'!$G$8</definedName>
    <definedName name="_S_NLAPGC_4">'1.5 Activité accession'!$G$9</definedName>
    <definedName name="_S_NLAPGC_5">'1.5 Activité accession'!$G$10</definedName>
    <definedName name="_S_NLAPGC_51">'1.5 Activité accession'!$G$11</definedName>
    <definedName name="_S_NLAPGC_52">'1.5 Activité accession'!$G$12</definedName>
    <definedName name="_S_NLAPGC_6">'1.5 Activité accession'!$G$13</definedName>
    <definedName name="_S_NLAPGC_7">'1.5 Activité accession'!$G$18</definedName>
    <definedName name="_S_NLAPGC_8">'1.5 Activité accession'!$G$19</definedName>
    <definedName name="_S_NLAPGC_9">'1.5 Activité accession'!$G$20</definedName>
    <definedName name="_S_NLAPGCS_6">'1.5 Activité accession'!$G$15</definedName>
    <definedName name="_S_NLAPGCS_8">'1.5 Activité accession'!$G$17</definedName>
    <definedName name="_S_NLAPGI_10">'1.5 Activité accession'!$E$21</definedName>
    <definedName name="_S_NLAPGI_11">'1.5 Activité accession'!$E$22</definedName>
    <definedName name="_S_NLAPGI_12">'1.5 Activité accession'!$E$23</definedName>
    <definedName name="_S_NLAPGI_14">'1.5 Activité accession'!$E$25</definedName>
    <definedName name="_S_NLAPGI_2">'1.5 Activité accession'!$E$7</definedName>
    <definedName name="_S_NLAPGI_3">'1.5 Activité accession'!$E$8</definedName>
    <definedName name="_S_NLAPGI_5">'1.5 Activité accession'!$E$10</definedName>
    <definedName name="_S_NLAPGI_51">'1.5 Activité accession'!$E$11</definedName>
    <definedName name="_S_NLAPGI_52">'1.5 Activité accession'!$E$12</definedName>
    <definedName name="_S_NLAPGI_6">'1.5 Activité accession'!$E$13</definedName>
    <definedName name="_S_NLAPGI_7">'1.5 Activité accession'!$E$18</definedName>
    <definedName name="_S_NLAPGI_8">'1.5 Activité accession'!$E$19</definedName>
    <definedName name="_S_NLAPGI_9">'1.5 Activité accession'!$E$20</definedName>
    <definedName name="_S_NLAPGIS_6">'1.5 Activité accession'!$E$15</definedName>
    <definedName name="_S_NLAPGIS_8">'1.5 Activité accession'!$E$17</definedName>
    <definedName name="_S_NLAPLL_10">'1.5 Activité accession'!$N$21</definedName>
    <definedName name="_S_NLAPLL_11">'1.5 Activité accession'!$N$22</definedName>
    <definedName name="_S_NLAPLL_12">'1.5 Activité accession'!$N$23</definedName>
    <definedName name="_S_NLAPLL_14">'1.5 Activité accession'!$N$25</definedName>
    <definedName name="_S_NLAPLL_2">'1.5 Activité accession'!$N$7</definedName>
    <definedName name="_S_NLAPLL_3">'1.5 Activité accession'!$N$8</definedName>
    <definedName name="_S_NLAPLL_4">'1.5 Activité accession'!$N$9</definedName>
    <definedName name="_S_NLAPLL_5">'1.5 Activité accession'!$N$10</definedName>
    <definedName name="_S_NLAPLL_51">'1.5 Activité accession'!$N$11</definedName>
    <definedName name="_S_NLAPLL_52">'1.5 Activité accession'!$N$12</definedName>
    <definedName name="_S_NLAPLL_6">'1.5 Activité accession'!$N$13</definedName>
    <definedName name="_S_NLAPLL_7">'1.5 Activité accession'!$N$18</definedName>
    <definedName name="_S_NLAPLL_8">'1.5 Activité accession'!$N$19</definedName>
    <definedName name="_S_NLAPLL_9">'1.5 Activité accession'!$N$20</definedName>
    <definedName name="_S_NLAPLLS_6">'1.5 Activité accession'!$N$15</definedName>
    <definedName name="_S_NLAPLLS_7">'1.5 Activité accession'!$N$16</definedName>
    <definedName name="_S_NLAPLLS_8">'1.5 Activité accession'!$N$17</definedName>
    <definedName name="_S_NLAPSCI_10">'1.5 Activité accession'!$M$21</definedName>
    <definedName name="_S_NLAPSCI_11">'1.5 Activité accession'!$M$22</definedName>
    <definedName name="_S_NLAPSCI_12">'1.5 Activité accession'!$M$23</definedName>
    <definedName name="_S_NLAPSCI_14">'1.5 Activité accession'!$M$25</definedName>
    <definedName name="_S_NLAPSCI_2">'1.5 Activité accession'!$M$7</definedName>
    <definedName name="_S_NLAPSCI_3">'1.5 Activité accession'!$M$8</definedName>
    <definedName name="_S_NLAPSCI_4">'1.5 Activité accession'!$M$9</definedName>
    <definedName name="_S_NLAPSCI_5">'1.5 Activité accession'!$M$10</definedName>
    <definedName name="_S_NLAPSCI_6">'1.5 Activité accession'!$M$13</definedName>
    <definedName name="_S_NLAPSCI_7">'1.5 Activité accession'!$M$18</definedName>
    <definedName name="_S_NLAPSCI_8">'1.5 Activité accession'!$M$19</definedName>
    <definedName name="_S_NLAPSCI_9">'1.5 Activité accession'!$M$20</definedName>
    <definedName name="_S_NLAPSCIS_6">'1.5 Activité accession'!$M$15</definedName>
    <definedName name="_S_NLAPSCIS_7">'1.5 Activité accession'!$M$16</definedName>
    <definedName name="_S_NLAPSCIS_8">'1.5 Activité accession'!$M$17</definedName>
    <definedName name="_S_NLAS">'1.4 Activité locative'!$B$6</definedName>
    <definedName name="_S_NLAST">'1.4 Activité locative'!$D$6</definedName>
    <definedName name="_S_NLAT_10">'1.5 Activité accession'!$H$21</definedName>
    <definedName name="_S_NLAT_11">'1.5 Activité accession'!$H$22</definedName>
    <definedName name="_S_NLAT_12">'1.5 Activité accession'!$H$23</definedName>
    <definedName name="_S_NLAT_13">'1.5 Activité accession'!$H$24</definedName>
    <definedName name="_S_NLAT_14">'1.5 Activité accession'!$H$25</definedName>
    <definedName name="_S_NLAT_2">'1.5 Activité accession'!$H$7</definedName>
    <definedName name="_S_NLAT_4">'1.5 Activité accession'!$H$9</definedName>
    <definedName name="_S_NLAT_5">'1.5 Activité accession'!$H$10</definedName>
    <definedName name="_S_NLAT_51">'1.5 Activité accession'!$H$11</definedName>
    <definedName name="_S_NLAT_52">'1.5 Activité accession'!$H$12</definedName>
    <definedName name="_S_NLAT_6">'1.5 Activité accession'!$H$13</definedName>
    <definedName name="_S_NLAT_7">'1.5 Activité accession'!$H$18</definedName>
    <definedName name="_S_NLAT_8">'1.5 Activité accession'!$H$19</definedName>
    <definedName name="_S_NLAT_9">'1.5 Activité accession'!$H$20</definedName>
    <definedName name="_S_NLATS_6">'1.5 Activité accession'!$H$15</definedName>
    <definedName name="_S_NLATS_7">'1.5 Activité accession'!$H$16</definedName>
    <definedName name="_S_NLATS_8">'1.5 Activité accession'!$H$17</definedName>
    <definedName name="_S_NLAV">'1.4 Activité locative'!$C$17</definedName>
    <definedName name="_S_NLAVT">'1.4 Activité locative'!$D$17</definedName>
    <definedName name="_S_NLBC">'1.3 Parc locatif'!$B$15</definedName>
    <definedName name="_S_NLBE">'1.3 Parc locatif'!$B$14</definedName>
    <definedName name="_S_NLBR">'1.3 Parc locatif'!$B$17</definedName>
    <definedName name="_S_NLCAA">'1.3 Parc locatif'!$B$20</definedName>
    <definedName name="_S_NLCC">'1.4 Activité locative'!$D$37</definedName>
    <definedName name="_S_NLCC_E1">'1.4 Activité locative'!$F$56</definedName>
    <definedName name="_S_NLCDP">'1.3 Parc locatif'!$B$19</definedName>
    <definedName name="_S_NLCO">'1.3 Parc locatif'!$B$10</definedName>
    <definedName name="_S_NLDC">'1.4 Activité locative'!$C$21</definedName>
    <definedName name="_S_NLDCA">'1.4 Activité locative'!$C$22</definedName>
    <definedName name="_S_NLDCAT">'1.4 Activité locative'!$D$22</definedName>
    <definedName name="_S_NLDCT">'1.4 Activité locative'!$D$21</definedName>
    <definedName name="_S_NLFA">'1.4 Activité locative'!$C$55</definedName>
    <definedName name="_S_NLFB">'1.4 Activité locative'!$C$23</definedName>
    <definedName name="_S_NLFBT">'1.4 Activité locative'!$D$23</definedName>
    <definedName name="_S_NLFR">'1.3 Parc locatif'!$C$9</definedName>
    <definedName name="_S_NLFR_E1">'1.3 Parc locatif'!$C$53</definedName>
    <definedName name="_S_NLGP">'1.3 Parc locatif'!$B$26</definedName>
    <definedName name="_S_NLGPP">'1.3 Parc locatif'!$B$28</definedName>
    <definedName name="_S_NLGT">'1.3 Parc locatif'!$B$27</definedName>
    <definedName name="_S_NLITCHS">'1.6 Autres activités'!$B$16</definedName>
    <definedName name="_S_NLITTHS">'1.6 Autres activités'!$B$14</definedName>
    <definedName name="_S_NLLC">'1.4 Activité locative'!$D$35</definedName>
    <definedName name="_S_NLLT">'1.3 Parc locatif'!$B$9</definedName>
    <definedName name="_S_NLLT_E1">'1.3 Parc locatif'!$B$53</definedName>
    <definedName name="_S_NLNA">'1.4 Activité locative'!$B$5</definedName>
    <definedName name="_S_NLNAT">'1.4 Activité locative'!$D$5</definedName>
    <definedName name="_S_NLNT">'1.4 Activité locative'!$C$56</definedName>
    <definedName name="_S_NLONV">'1.4 Activité locative'!$C$16</definedName>
    <definedName name="_S_NLONVT">'1.4 Activité locative'!$D$16</definedName>
    <definedName name="_S_NLOPS">'1.6 Autres activités'!$B$9</definedName>
    <definedName name="_S_NLOT">'1.6 Autres activités'!$B$10</definedName>
    <definedName name="_S_NLOT_1">'1.6 Autres activités'!$B$11</definedName>
    <definedName name="_S_NLPP">'1.3 Parc locatif'!$B$13</definedName>
    <definedName name="_S_NLPR">'1.4 Activité locative'!$D$39</definedName>
    <definedName name="_S_NLPR1">'1.4 Activité locative'!$D$40</definedName>
    <definedName name="_S_NLPT">'1.3 Parc locatif'!$B$31</definedName>
    <definedName name="_S_NLQPV">'1.3 Parc locatif'!$B$34</definedName>
    <definedName name="_S_NLRAA">'1.6 Autres activités'!$B$7</definedName>
    <definedName name="_S_NLRM">'1.4 Activité locative'!$D$41</definedName>
    <definedName name="_S_NLRM1">'1.4 Activité locative'!$D$42</definedName>
    <definedName name="_S_NLSAE">'1.4 Activité locative'!$B$25</definedName>
    <definedName name="_S_NLSAS">'1.4 Activité locative'!$C$25</definedName>
    <definedName name="_S_NLSAT">'1.4 Activité locative'!$D$25</definedName>
    <definedName name="_S_NLSEM">'1.4 Activité locative'!$B$27</definedName>
    <definedName name="_S_NLSEMT">'1.4 Activité locative'!$D$27</definedName>
    <definedName name="_S_NLTAE">'1.4 Activité locative'!$B$26</definedName>
    <definedName name="_S_NLTAS">'1.4 Activité locative'!$C$26</definedName>
    <definedName name="_S_NLTAT">'1.4 Activité locative'!$D$26</definedName>
    <definedName name="_S_NLTC">'1.3 Parc locatif'!$B$23</definedName>
    <definedName name="_S_NLTEt">'1.3 Parc locatif'!$B$24</definedName>
    <definedName name="_S_NLTI">'1.3 Parc locatif'!$B$22</definedName>
    <definedName name="_S_NLTRE">'1.4 Activité locative'!$B$24</definedName>
    <definedName name="_S_NLTRS">'1.4 Activité locative'!$C$24</definedName>
    <definedName name="_S_NLTRT">'1.4 Activité locative'!$D$24</definedName>
    <definedName name="_S_NLUS">'1.3 Parc locatif'!$B$18</definedName>
    <definedName name="_S_NLVA">'1.3 Parc locatif'!$B$59</definedName>
    <definedName name="_S_NLVC">'1.4 Activité locative'!$C$8</definedName>
    <definedName name="_S_NLVCo">'1.4 Activité locative'!$C$19</definedName>
    <definedName name="_S_NLVCOOP">'1.4 Activité locative'!$C$14</definedName>
    <definedName name="_S_NLVCoT">'1.4 Activité locative'!$D$19</definedName>
    <definedName name="_S_NLVCT">'1.4 Activité locative'!$D$8</definedName>
    <definedName name="_S_NLVEE">'1.4 Activité locative'!$B$28</definedName>
    <definedName name="_S_NLVES">'1.4 Activité locative'!$C$28</definedName>
    <definedName name="_S_NLVET">'1.4 Activité locative'!$D$28</definedName>
    <definedName name="_S_NLVL">'1.3 Parc locatif'!$B$61</definedName>
    <definedName name="_S_NLVM">'1.3 Parc locatif'!$B$62</definedName>
    <definedName name="_S_NLVNCo">'1.4 Activité locative'!$C$20</definedName>
    <definedName name="_S_NLVNCoT">'1.4 Activité locative'!$D$20</definedName>
    <definedName name="_S_NLVOPH">'1.4 Activité locative'!$C$12</definedName>
    <definedName name="_S_NLVOPHT">'1.4 Activité locative'!$D$12</definedName>
    <definedName name="_S_NLVOT">'1.4 Activité locative'!$D$14</definedName>
    <definedName name="_S_NLVP">'1.4 Activité locative'!$C$10</definedName>
    <definedName name="_S_NLVPBRS">'1.4 Activité locative'!$C$11</definedName>
    <definedName name="_S_NLVPT">'1.4 Activité locative'!$D$10</definedName>
    <definedName name="_S_NLVPTBRS">'1.4 Activité locative'!$D$11</definedName>
    <definedName name="_S_NLVSA">'1.4 Activité locative'!$C$13</definedName>
    <definedName name="_S_NLVSAT">'1.4 Activité locative'!$D$13</definedName>
    <definedName name="_S_NLVSEM">'1.4 Activité locative'!$C$15</definedName>
    <definedName name="_S_NLVSEMT">'1.4 Activité locative'!$D$15</definedName>
    <definedName name="_S_NLVT">'1.3 Parc locatif'!$B$60</definedName>
    <definedName name="_S_NOCAA">'1.6 Autres activités'!$B$4</definedName>
    <definedName name="_S_NOCAA_1">'1.6 Autres activités'!$B$5</definedName>
    <definedName name="_S_NOMCE">'1.6 Autres activités'!$B$6</definedName>
    <definedName name="_S_NOPCHS">'1.6 Autres activités'!$B$15</definedName>
    <definedName name="_S_NOPTHS">'1.6 Autres activités'!$B$13</definedName>
    <definedName name="_S_NPCL">'1.4 Activité locative'!$C$54</definedName>
    <definedName name="_S_NPGS">'1.3 Parc locatif'!$B$73</definedName>
    <definedName name="_S_NPLA">'1.4 Activité locative'!$C$49</definedName>
    <definedName name="_S_NPLI">'1.4 Activité locative'!$C$53</definedName>
    <definedName name="_S_NPLS">'1.4 Activité locative'!$C$52</definedName>
    <definedName name="_S_NPLT">'1.4 Activité locative'!$C$51</definedName>
    <definedName name="_S_NPLU">'1.4 Activité locative'!$C$50</definedName>
    <definedName name="_S_NPSD">'1.6 Autres activités'!$B$18</definedName>
    <definedName name="_S_NPSD_1">'1.6 Autres activités'!$E$8</definedName>
    <definedName name="_S_NPSD_2">'1.6 Autres activités'!$E$9</definedName>
    <definedName name="_S_NPSD_4">'1.6 Autres activités'!$E$10</definedName>
    <definedName name="_S_NPSD_5">'1.6 Autres activités'!$E$11</definedName>
    <definedName name="_S_NT00">'1.3 Parc locatif'!$D$47</definedName>
    <definedName name="_S_NT010">'1.3 Parc locatif'!$D$48</definedName>
    <definedName name="_S_NT015">'1.3 Parc locatif'!$D$49</definedName>
    <definedName name="_S_NT020">'1.3 Parc locatif'!$D$50</definedName>
    <definedName name="_S_NT025">'1.3 Parc locatif'!$D$51</definedName>
    <definedName name="_S_NT026">'1.3 Parc locatif'!$D$52</definedName>
    <definedName name="_S_NT48">'1.3 Parc locatif'!$D$42</definedName>
    <definedName name="_S_NT60">'1.3 Parc locatif'!$D$43</definedName>
    <definedName name="_S_NT70">'1.3 Parc locatif'!$D$44</definedName>
    <definedName name="_S_NT80">'1.3 Parc locatif'!$D$45</definedName>
    <definedName name="_S_NT90">'1.3 Parc locatif'!$D$46</definedName>
    <definedName name="_S_NTAM">'1.3 Parc locatif'!$D$54</definedName>
    <definedName name="_S_NUAL">'1.3 Parc locatif'!$B$75</definedName>
    <definedName name="_S_NULC">'1.3 Parc locatif'!$B$74</definedName>
    <definedName name="_S_STSH">'1.3 Parc locatif'!$B$30</definedName>
    <definedName name="_S_TFTT">'1.4 Activité locative'!$G$56</definedName>
    <definedName name="_S_TFTTpo">'1.4 Activité locative'!$H$56</definedName>
    <definedName name="_S_TNFA">'1.4 Activité locative'!$G$48</definedName>
    <definedName name="_S_TNFApo">'1.4 Activité locative'!$H$48</definedName>
    <definedName name="_S_TNFD">'1.4 Activité locative'!$G$55</definedName>
    <definedName name="_S_TNFDpo">'1.4 Activité locative'!$H$55</definedName>
    <definedName name="_S_TPCL">'1.4 Activité locative'!$G$54</definedName>
    <definedName name="_S_TPCLpo">'1.4 Activité locative'!$H$54</definedName>
    <definedName name="_S_TPLA">'1.4 Activité locative'!$G$49</definedName>
    <definedName name="_S_TPLApo">'1.4 Activité locative'!$H$49</definedName>
    <definedName name="_S_TPLI">'1.4 Activité locative'!$G$53</definedName>
    <definedName name="_S_TPLIpo">'1.4 Activité locative'!$H$53</definedName>
    <definedName name="_S_TPLS">'1.4 Activité locative'!$G$52</definedName>
    <definedName name="_S_TPLSpo">'1.4 Activité locative'!$H$52</definedName>
    <definedName name="_S_TPLT">'1.4 Activité locative'!$G$51</definedName>
    <definedName name="_S_TPLTpo">'1.4 Activité locative'!$H$51</definedName>
    <definedName name="_S_TPLU">'1.4 Activité locative'!$G$50</definedName>
    <definedName name="_S_TPLUpo">'1.4 Activité locative'!$H$50</definedName>
    <definedName name="_sca">'1.1 Identité'!$G$4</definedName>
    <definedName name="_SIREN">'1.1 Identité'!$B$9</definedName>
    <definedName name="_siren_absor_dyn">'1.1 Identité'!$H$45</definedName>
    <definedName name="_siren_action_dyn">'1.2 Actionnariat (société)'!$J$10</definedName>
    <definedName name="_Siren_gc1">'1.1 Identité'!$G$33</definedName>
    <definedName name="_Siren_gc2">'1.1 Identité'!$G$34</definedName>
    <definedName name="_siren_reg_dyn">'1.1 Identité'!$G$27</definedName>
    <definedName name="_Siren_SC">'1.1 Identité'!$G$32</definedName>
    <definedName name="_statut">'1.1 Identité'!$B$11</definedName>
    <definedName name="_tel">'1.1 Identité'!$B$24</definedName>
    <definedName name="_type_con_gc1">'1.1 Identité'!$I$33</definedName>
    <definedName name="_type_con_gc2">'1.1 Identité'!$I$34</definedName>
    <definedName name="_type_reg_dyn">'1.1 Identité'!$F$27</definedName>
    <definedName name="_typeact_dyn">'1.2 Actionnariat (société)'!$A$10</definedName>
    <definedName name="_typefu_dyn">'1.1 Identité'!$A$45</definedName>
    <definedName name="Notice_F01_1_web">'1.1 Identité'!$D$1</definedName>
    <definedName name="Notice_F01_3_web">'1.3 Parc locatif'!$B$2</definedName>
    <definedName name="_xlnm.Print_Area" localSheetId="0">'1.1 Identité'!$A$1:$J$45</definedName>
    <definedName name="_xlnm.Print_Area" localSheetId="1">'1.2 Actionnariat (société)'!$A$1:$J$13</definedName>
    <definedName name="_xlnm.Print_Area" localSheetId="2">'1.3 Parc locatif'!$A$1:$D$75</definedName>
    <definedName name="_xlnm.Print_Area" localSheetId="3">'1.4 Activité locative'!$A$1:$H$60</definedName>
    <definedName name="_xlnm.Print_Area" localSheetId="4">'1.5 Activité accession'!$A$1:$N$30</definedName>
    <definedName name="_xlnm.Print_Area" localSheetId="5">'1.6 Autres activités'!$A$1:$E$18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9" i="8" l="1"/>
  <c r="A38" i="8"/>
  <c r="A53" i="8"/>
  <c r="A1" i="6"/>
  <c r="A1" i="5"/>
  <c r="A1" i="4"/>
  <c r="A1" i="3"/>
  <c r="A1" i="2"/>
  <c r="D23" i="4" l="1"/>
  <c r="A42" i="8"/>
  <c r="A31" i="8"/>
  <c r="A23" i="8"/>
  <c r="A18" i="8"/>
  <c r="A40" i="8" a="1"/>
  <c r="A40" i="8" s="1"/>
  <c r="A52" i="8" a="1"/>
  <c r="A52" i="8" s="1"/>
  <c r="A50" i="8" a="1"/>
  <c r="A50" i="8" s="1"/>
  <c r="A49" i="8" a="1"/>
  <c r="A49" i="8" s="1"/>
  <c r="A48" i="8" a="1"/>
  <c r="A48" i="8" s="1"/>
  <c r="H96" i="8"/>
  <c r="D96" i="8"/>
  <c r="H95" i="8"/>
  <c r="A95" i="8"/>
  <c r="H94" i="8"/>
  <c r="H93" i="8"/>
  <c r="H92" i="8"/>
  <c r="A92" i="8"/>
  <c r="H91" i="8"/>
  <c r="A91" i="8"/>
  <c r="H90" i="8"/>
  <c r="A90" i="8"/>
  <c r="H89" i="8"/>
  <c r="A89" i="8"/>
  <c r="H88" i="8"/>
  <c r="A88" i="8"/>
  <c r="H87" i="8"/>
  <c r="A87" i="8"/>
  <c r="H86" i="8"/>
  <c r="A86" i="8"/>
  <c r="H85" i="8"/>
  <c r="A85" i="8"/>
  <c r="H84" i="8"/>
  <c r="A84" i="8"/>
  <c r="H83" i="8"/>
  <c r="A83" i="8"/>
  <c r="H82" i="8"/>
  <c r="A82" i="8"/>
  <c r="H81" i="8"/>
  <c r="A81" i="8"/>
  <c r="H80" i="8"/>
  <c r="H79" i="8"/>
  <c r="A79" i="8"/>
  <c r="H78" i="8"/>
  <c r="A78" i="8"/>
  <c r="H77" i="8"/>
  <c r="H76" i="8"/>
  <c r="H75" i="8"/>
  <c r="A75" i="8"/>
  <c r="H74" i="8"/>
  <c r="A74" i="8"/>
  <c r="H73" i="8"/>
  <c r="A73" i="8"/>
  <c r="H72" i="8"/>
  <c r="A72" i="8"/>
  <c r="H71" i="8"/>
  <c r="A71" i="8"/>
  <c r="H70" i="8"/>
  <c r="A70" i="8"/>
  <c r="H69" i="8"/>
  <c r="A69" i="8"/>
  <c r="H68" i="8"/>
  <c r="A68" i="8"/>
  <c r="H67" i="8"/>
  <c r="A67" i="8"/>
  <c r="H66" i="8"/>
  <c r="A66" i="8"/>
  <c r="H65" i="8"/>
  <c r="A65" i="8"/>
  <c r="H64" i="8"/>
  <c r="A64" i="8"/>
  <c r="H63" i="8"/>
  <c r="A63" i="8"/>
  <c r="H62" i="8"/>
  <c r="A62" i="8"/>
  <c r="H61" i="8"/>
  <c r="A61" i="8"/>
  <c r="H60" i="8"/>
  <c r="A60" i="8"/>
  <c r="H59" i="8"/>
  <c r="A59" i="8"/>
  <c r="H58" i="8"/>
  <c r="A58" i="8"/>
  <c r="H57" i="8"/>
  <c r="A57" i="8"/>
  <c r="H56" i="8"/>
  <c r="A56" i="8"/>
  <c r="H55" i="8"/>
  <c r="A55" i="8"/>
  <c r="H54" i="8"/>
  <c r="A54" i="8"/>
  <c r="H53" i="8"/>
  <c r="H52" i="8"/>
  <c r="H51" i="8"/>
  <c r="A51" i="8"/>
  <c r="H50" i="8"/>
  <c r="H49" i="8"/>
  <c r="H48" i="8"/>
  <c r="H47" i="8"/>
  <c r="A47" i="8"/>
  <c r="H46" i="8"/>
  <c r="A46" i="8"/>
  <c r="H45" i="8"/>
  <c r="A45" i="8"/>
  <c r="H44" i="8"/>
  <c r="H43" i="8"/>
  <c r="H42" i="8"/>
  <c r="H41" i="8"/>
  <c r="A41" i="8"/>
  <c r="H40" i="8"/>
  <c r="H39" i="8"/>
  <c r="H38" i="8"/>
  <c r="H37" i="8"/>
  <c r="A37" i="8"/>
  <c r="H36" i="8"/>
  <c r="A36" i="8"/>
  <c r="H35" i="8"/>
  <c r="A35" i="8"/>
  <c r="H34" i="8"/>
  <c r="A34" i="8"/>
  <c r="H33" i="8"/>
  <c r="A33" i="8"/>
  <c r="H32" i="8"/>
  <c r="A32" i="8"/>
  <c r="H31" i="8"/>
  <c r="H30" i="8"/>
  <c r="A30" i="8"/>
  <c r="H29" i="8"/>
  <c r="A29" i="8"/>
  <c r="H28" i="8"/>
  <c r="A28" i="8"/>
  <c r="H27" i="8"/>
  <c r="A27" i="8"/>
  <c r="H26" i="8"/>
  <c r="A26" i="8"/>
  <c r="H25" i="8"/>
  <c r="A25" i="8"/>
  <c r="H24" i="8"/>
  <c r="A24" i="8"/>
  <c r="H23" i="8"/>
  <c r="H22" i="8"/>
  <c r="A22" i="8"/>
  <c r="H21" i="8"/>
  <c r="A21" i="8"/>
  <c r="H20" i="8"/>
  <c r="A20" i="8"/>
  <c r="H19" i="8"/>
  <c r="A19" i="8"/>
  <c r="H18" i="8"/>
  <c r="H17" i="8"/>
  <c r="A17" i="8"/>
  <c r="H16" i="8"/>
  <c r="A16" i="8"/>
  <c r="H15" i="8"/>
  <c r="A15" i="8"/>
  <c r="H14" i="8"/>
  <c r="A14" i="8"/>
  <c r="H13" i="8"/>
  <c r="A13" i="8"/>
  <c r="H12" i="8"/>
  <c r="A12" i="8"/>
  <c r="H11" i="8"/>
  <c r="A11" i="8"/>
  <c r="H10" i="8"/>
  <c r="A10" i="8"/>
  <c r="H9" i="8"/>
  <c r="A9" i="8"/>
  <c r="H8" i="8"/>
  <c r="A8" i="8"/>
  <c r="H7" i="8"/>
  <c r="A7" i="8"/>
  <c r="H6" i="8"/>
  <c r="A6" i="8"/>
  <c r="H5" i="8"/>
  <c r="A5" i="8"/>
  <c r="H4" i="8"/>
  <c r="A4" i="8"/>
  <c r="H3" i="8"/>
  <c r="A3" i="8"/>
  <c r="H2" i="8"/>
  <c r="A2" i="8"/>
  <c r="H25" i="5"/>
  <c r="H23" i="5"/>
  <c r="H22" i="5"/>
  <c r="H21" i="5" s="1"/>
  <c r="N21" i="5"/>
  <c r="M21" i="5"/>
  <c r="L21" i="5"/>
  <c r="K21" i="5"/>
  <c r="J21" i="5"/>
  <c r="G21" i="5"/>
  <c r="F21" i="5"/>
  <c r="E21" i="5"/>
  <c r="H20" i="5"/>
  <c r="H19" i="5"/>
  <c r="H18" i="5"/>
  <c r="N17" i="5"/>
  <c r="N16" i="5" s="1"/>
  <c r="M17" i="5"/>
  <c r="L17" i="5"/>
  <c r="K17" i="5"/>
  <c r="J17" i="5"/>
  <c r="H17" i="5"/>
  <c r="G17" i="5"/>
  <c r="F17" i="5"/>
  <c r="E17" i="5"/>
  <c r="M16" i="5"/>
  <c r="H16" i="5"/>
  <c r="H15" i="5"/>
  <c r="H13" i="5"/>
  <c r="H12" i="5"/>
  <c r="H11" i="5"/>
  <c r="H10" i="5"/>
  <c r="H8" i="5"/>
  <c r="H7" i="5"/>
  <c r="F56" i="4"/>
  <c r="E56" i="4"/>
  <c r="A94" i="8" s="1"/>
  <c r="D56" i="4"/>
  <c r="A96" i="8" s="1"/>
  <c r="C56" i="4"/>
  <c r="A93" i="8" s="1"/>
  <c r="G55" i="4"/>
  <c r="G54" i="4"/>
  <c r="G53" i="4"/>
  <c r="G52" i="4"/>
  <c r="G51" i="4"/>
  <c r="G50" i="4"/>
  <c r="G49" i="4"/>
  <c r="G48" i="4"/>
  <c r="G56" i="4" s="1"/>
  <c r="C28" i="4"/>
  <c r="B28" i="4"/>
  <c r="G27" i="4"/>
  <c r="D27" i="4"/>
  <c r="G26" i="4"/>
  <c r="D26" i="4"/>
  <c r="G25" i="4"/>
  <c r="D25" i="4"/>
  <c r="F24" i="4"/>
  <c r="E24" i="4"/>
  <c r="G24" i="4" s="1"/>
  <c r="C24" i="4"/>
  <c r="B24" i="4"/>
  <c r="D24" i="4" s="1"/>
  <c r="G23" i="4"/>
  <c r="G22" i="4"/>
  <c r="D22" i="4"/>
  <c r="G21" i="4"/>
  <c r="D21" i="4"/>
  <c r="G20" i="4"/>
  <c r="D20" i="4"/>
  <c r="G19" i="4"/>
  <c r="D19" i="4"/>
  <c r="G17" i="4"/>
  <c r="D17" i="4"/>
  <c r="G16" i="4"/>
  <c r="D16" i="4"/>
  <c r="G15" i="4"/>
  <c r="D15" i="4"/>
  <c r="G14" i="4"/>
  <c r="D14" i="4"/>
  <c r="G13" i="4"/>
  <c r="D13" i="4"/>
  <c r="G12" i="4"/>
  <c r="D12" i="4"/>
  <c r="D11" i="4"/>
  <c r="D10" i="4"/>
  <c r="G8" i="4"/>
  <c r="F8" i="4"/>
  <c r="F28" i="4" s="1"/>
  <c r="C8" i="4"/>
  <c r="D8" i="4" s="1"/>
  <c r="G7" i="4"/>
  <c r="D7" i="4"/>
  <c r="A80" i="8" s="1"/>
  <c r="G6" i="4"/>
  <c r="D6" i="4"/>
  <c r="G5" i="4"/>
  <c r="D5" i="4"/>
  <c r="C59" i="3"/>
  <c r="A77" i="8" s="1"/>
  <c r="B59" i="3"/>
  <c r="A76" i="8" s="1"/>
  <c r="D53" i="3"/>
  <c r="C53" i="3"/>
  <c r="B53" i="3"/>
  <c r="D52" i="3"/>
  <c r="D51" i="3"/>
  <c r="D50" i="3"/>
  <c r="D49" i="3"/>
  <c r="D48" i="3"/>
  <c r="D47" i="3"/>
  <c r="D46" i="3"/>
  <c r="D45" i="3"/>
  <c r="D44" i="3"/>
  <c r="D43" i="3"/>
  <c r="D42" i="3"/>
  <c r="C26" i="3"/>
  <c r="B26" i="3"/>
  <c r="C23" i="3"/>
  <c r="B22" i="3"/>
  <c r="C13" i="3"/>
  <c r="B13" i="3"/>
  <c r="F10" i="2"/>
  <c r="A1" i="1"/>
  <c r="F72" i="8"/>
  <c r="F71" i="8"/>
  <c r="F92" i="8"/>
  <c r="F53" i="8"/>
  <c r="F63" i="8"/>
  <c r="F46" i="8"/>
  <c r="F33" i="8"/>
  <c r="F2" i="8"/>
  <c r="F91" i="8"/>
  <c r="F14" i="8"/>
  <c r="F90" i="8"/>
  <c r="F57" i="8"/>
  <c r="F17" i="8"/>
  <c r="F19" i="8"/>
  <c r="F70" i="8"/>
  <c r="F12" i="8"/>
  <c r="F32" i="8"/>
  <c r="F10" i="8"/>
  <c r="F13" i="8"/>
  <c r="F49" i="8"/>
  <c r="F29" i="8"/>
  <c r="F9" i="8"/>
  <c r="F94" i="8"/>
  <c r="F60" i="8"/>
  <c r="F93" i="8"/>
  <c r="F31" i="8"/>
  <c r="F54" i="8"/>
  <c r="F8" i="8"/>
  <c r="F20" i="8"/>
  <c r="F21" i="8"/>
  <c r="F87" i="8"/>
  <c r="F81" i="8"/>
  <c r="F76" i="8"/>
  <c r="F83" i="8"/>
  <c r="F41" i="8"/>
  <c r="F11" i="8"/>
  <c r="F44" i="8"/>
  <c r="F74" i="8"/>
  <c r="F77" i="8"/>
  <c r="F96" i="8"/>
  <c r="F62" i="8"/>
  <c r="F55" i="8"/>
  <c r="F58" i="8"/>
  <c r="F6" i="8"/>
  <c r="F78" i="8"/>
  <c r="F16" i="8"/>
  <c r="F56" i="8"/>
  <c r="F5" i="8"/>
  <c r="F64" i="8"/>
  <c r="F84" i="8"/>
  <c r="F69" i="8"/>
  <c r="F36" i="8"/>
  <c r="F61" i="8"/>
  <c r="F18" i="8"/>
  <c r="F3" i="8"/>
  <c r="F59" i="8"/>
  <c r="F15" i="8"/>
  <c r="F48" i="8"/>
  <c r="F50" i="8"/>
  <c r="F65" i="8"/>
  <c r="F30" i="8"/>
  <c r="F7" i="8"/>
  <c r="F80" i="8"/>
  <c r="F37" i="8"/>
  <c r="F27" i="8"/>
  <c r="F86" i="8"/>
  <c r="F67" i="8"/>
  <c r="F43" i="8"/>
  <c r="F25" i="8"/>
  <c r="F52" i="8"/>
  <c r="F45" i="8"/>
  <c r="F79" i="8"/>
  <c r="F47" i="8"/>
  <c r="F73" i="8"/>
  <c r="F24" i="8"/>
  <c r="F26" i="8"/>
  <c r="F88" i="8"/>
  <c r="F23" i="8"/>
  <c r="F4" i="8"/>
  <c r="F85" i="8"/>
  <c r="F82" i="8"/>
  <c r="F38" i="8"/>
  <c r="F89" i="8"/>
  <c r="F39" i="8"/>
  <c r="F35" i="8"/>
  <c r="F28" i="8"/>
  <c r="F66" i="8"/>
  <c r="F75" i="8"/>
  <c r="F40" i="8"/>
  <c r="F34" i="8"/>
  <c r="F51" i="8"/>
  <c r="F42" i="8"/>
  <c r="F22" i="8"/>
  <c r="F95" i="8"/>
  <c r="F68" i="8"/>
  <c r="A43" i="8" l="1"/>
  <c r="D28" i="4"/>
  <c r="H55" i="4"/>
  <c r="H49" i="4"/>
  <c r="H48" i="4"/>
  <c r="H53" i="4"/>
  <c r="H50" i="4"/>
  <c r="H52" i="4"/>
  <c r="H54" i="4"/>
  <c r="H51" i="4"/>
  <c r="A44" i="8"/>
  <c r="E28" i="4"/>
  <c r="G28" i="4" s="1"/>
  <c r="H56"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KERGUELEN Fañch</author>
  </authors>
  <commentList>
    <comment ref="F32" authorId="0" shapeId="0" xr:uid="{00000000-0006-0000-0000-000001000000}">
      <text>
        <r>
          <rPr>
            <sz val="10"/>
            <rFont val="Geneva"/>
          </rPr>
          <t>Veuillez renseigner cette ligne si votre organisme est la société de coordination d'un groupe vertical d'OLS ou un actionnaire d'une société de coordination.
Si votre organisme est une société de coordination, veuillez renseigner votre propre SIREN et votre propre raison sociale.</t>
        </r>
      </text>
    </comment>
    <comment ref="F33" authorId="0" shapeId="0" xr:uid="{00000000-0006-0000-0000-000002000000}">
      <text>
        <r>
          <rPr>
            <sz val="10"/>
            <rFont val="Geneva"/>
          </rPr>
          <t xml:space="preserve">Veuillez renseigner cette ligne si vous êtes la holding d'un groupe vertical (capitalistique) ou une filiale (directe ou indirecte) de cette structure. 
Si vous êtes la holding, veuillez renseigner votre propre SIREN, votre propre raison sociale et "Holding" dans la colonne "Type de contrôle".
</t>
        </r>
      </text>
    </comment>
    <comment ref="F34" authorId="0" shapeId="0" xr:uid="{00000000-0006-0000-0000-000003000000}">
      <text>
        <r>
          <rPr>
            <sz val="10"/>
            <rFont val="Geneva"/>
          </rPr>
          <t xml:space="preserve">Veuillez renseigner cette ligne si vous êtes la holding d'un groupe vertical (capitalistique) ou une filiale (directe ou indirecte) de cette structure. 
Si vous êtes la holding, veuillez renseigner votre propre SIREN, votre propre raison sociale et "Holding" dans la colonne "Type de contrôle".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pierre-yves guice</author>
  </authors>
  <commentList>
    <comment ref="A44" authorId="0" shapeId="0" xr:uid="{00000000-0006-0000-0300-000001000000}">
      <text>
        <r>
          <rPr>
            <sz val="10"/>
            <rFont val="Geneva"/>
          </rPr>
          <t>Les totaux doivent être cohérents avec les nombres de logements renseignés par ailleurs.</t>
        </r>
      </text>
    </comment>
  </commentList>
</comments>
</file>

<file path=xl/sharedStrings.xml><?xml version="1.0" encoding="utf-8"?>
<sst xmlns="http://schemas.openxmlformats.org/spreadsheetml/2006/main" count="911" uniqueCount="832">
  <si>
    <t>Consulter la notice ici :</t>
  </si>
  <si>
    <t>1.1 Identité</t>
  </si>
  <si>
    <t>Exercice 2026</t>
  </si>
  <si>
    <t>1.1.1 IDENTITE (au 31 décembre)</t>
  </si>
  <si>
    <t>Version 2027-01</t>
  </si>
  <si>
    <t>Raison sociale de l'organisme (1)</t>
  </si>
  <si>
    <t>TEXTAREA_</t>
  </si>
  <si>
    <t>Instance de gouvernance</t>
  </si>
  <si>
    <t>(1) Figurant sur l'avis SIREN et non le nom commercial</t>
  </si>
  <si>
    <t>Le cas échéant, raison sociale précédente  (2)</t>
  </si>
  <si>
    <t>(2) Le changement de dénomination sociale doit obligatoirement être signalé au Ministère chargé du logement (DGALN/DHUP).</t>
  </si>
  <si>
    <t>FONCTION DU REPRESENTANT LEGAL</t>
  </si>
  <si>
    <t>CIVILITE</t>
  </si>
  <si>
    <t>NOM</t>
  </si>
  <si>
    <t>PRENOM</t>
  </si>
  <si>
    <t>DATE DE PRISE DE FONTION</t>
  </si>
  <si>
    <t>N° SIREN</t>
  </si>
  <si>
    <t>Commissaire aux comptes lors de l'exercice</t>
  </si>
  <si>
    <t>Famille d'appartenance</t>
  </si>
  <si>
    <t>Office public de l'habitat (OPH)</t>
  </si>
  <si>
    <t>Année de 1er exercice</t>
  </si>
  <si>
    <t>Année de dernier exercice</t>
  </si>
  <si>
    <t>Date de constitution de l'organisme</t>
  </si>
  <si>
    <t>Date de signature de l'agrément ou du dernier renouvellement (L 422-5 du code de la construction et de l'habitation pour les sociétés) ou date de constitution (OPH)</t>
  </si>
  <si>
    <t xml:space="preserve">Siège social                </t>
  </si>
  <si>
    <t>Compétence territoriale actuelle</t>
  </si>
  <si>
    <t>1ère  ligne d'adresse</t>
  </si>
  <si>
    <t>2ème ligne d'adresse</t>
  </si>
  <si>
    <t>Convention d'utilité sociale : date de signature la plus récente (ne concerne pas les sociétés de coordination)</t>
  </si>
  <si>
    <t>3ème ligne d'adresse</t>
  </si>
  <si>
    <t>4ème ligne d'adresse</t>
  </si>
  <si>
    <t>L'organisme possède-t-il un agrément en tant qu'organisme de foncier solidaire (OFS) ?</t>
  </si>
  <si>
    <t>Code postal</t>
  </si>
  <si>
    <t>Commune</t>
  </si>
  <si>
    <t>Le cas échéant, date de signature de l'agrément OFS</t>
  </si>
  <si>
    <t>Cedex</t>
  </si>
  <si>
    <t>Téléphone</t>
  </si>
  <si>
    <t>Participation à un GIE ou à groupe de moyens (hors société de coordination ou groupe capitalistique)</t>
  </si>
  <si>
    <t>E-mail de contact de la direction générale</t>
  </si>
  <si>
    <t>TYPE DE REGROUPEMENT</t>
  </si>
  <si>
    <t>SIREN</t>
  </si>
  <si>
    <t>RAISON SOCIALE</t>
  </si>
  <si>
    <t>Rattachement administratif (spécifique OPH)</t>
  </si>
  <si>
    <t>Nom de la collectivité de rattachement (spécifique OPH)</t>
  </si>
  <si>
    <t>Appartenance à un groupe d'OLS vertical (capitalistique) ou horizontal (coordination)</t>
  </si>
  <si>
    <t>TYPE DE GROUPE D'OLS</t>
  </si>
  <si>
    <t>SIREN DE LA HOLDING OU DE LA SOCIÉTÉ DE COORDINATION</t>
  </si>
  <si>
    <t>RAISON SOCIALE DE LA HOLDING OU DE LA SOCIÉTÉ DE COORDINATION</t>
  </si>
  <si>
    <t>TYPE DE CONTRÔLE DE LA HOLDING SUR L'ORGANISME</t>
  </si>
  <si>
    <t>Groupe horizontal (coordination)</t>
  </si>
  <si>
    <t>Groupe vertical 1 (capitalistique)</t>
  </si>
  <si>
    <t>Groupe vertical 2 (capitalistique)</t>
  </si>
  <si>
    <t>1.1.2 ADMINISTRATEURS(RICES) / MEMBRES DU CONSEIL DE SURVEILLANCE</t>
  </si>
  <si>
    <t>ADRESSE</t>
  </si>
  <si>
    <t>ACTIVITE OU PROFESSION</t>
  </si>
  <si>
    <t>DATE DE DEBUT DU MANDAT INITIAL</t>
  </si>
  <si>
    <t>DATE D'EXPIRATION DU MANDAT ACTUEL</t>
  </si>
  <si>
    <t>NOM DU (DE LA) REPRESENTANT(E) (1)</t>
  </si>
  <si>
    <t>(1) Personnes physiques représentant les administrateurs(trices) personnes morales.</t>
  </si>
  <si>
    <t>1.1.3 FUSION</t>
  </si>
  <si>
    <t>Au cours de l'exercice, votre organisme a absorbé une entité, remplissez le tableau ci-dessous :</t>
  </si>
  <si>
    <t>TYPE DE FUSION</t>
  </si>
  <si>
    <t>DATE D'EFFET</t>
  </si>
  <si>
    <t>RAISON SOCIALE DE L'ENTITE ABSORBEE / TUPEE</t>
  </si>
  <si>
    <t>NBR DE LOGEMENTS ABSORBES OU TUPES</t>
  </si>
  <si>
    <t>Conseil d'administration</t>
  </si>
  <si>
    <t>Nationale</t>
  </si>
  <si>
    <t>Société anonyme d'HLM (SA d'HLM)</t>
  </si>
  <si>
    <t>Conseil de surveillance (spécifique sociétés)</t>
  </si>
  <si>
    <t>Régionale</t>
  </si>
  <si>
    <t>Département</t>
  </si>
  <si>
    <t>Fusion-absorption</t>
  </si>
  <si>
    <t>Société anonyme coopérative de production ou d'intérêt collectif d'HLM (COOP)</t>
  </si>
  <si>
    <t>Départementale</t>
  </si>
  <si>
    <t>Métropole</t>
  </si>
  <si>
    <t>Transmission universelle de patrimoine (TUP)</t>
  </si>
  <si>
    <t>Société de coordination (SC) mentionnée à l'article L. 423-1-2</t>
  </si>
  <si>
    <t>Syndicat mixte</t>
  </si>
  <si>
    <t>Société d'économie mixte agréée au sens de l'article L. 481-1 (SEM)</t>
  </si>
  <si>
    <t>Communauté de communes</t>
  </si>
  <si>
    <t>Communauté urbaine</t>
  </si>
  <si>
    <t>Oui</t>
  </si>
  <si>
    <t>Communauté d'agglomération</t>
  </si>
  <si>
    <t>Non</t>
  </si>
  <si>
    <t>Président(e ) directeur(rice) général(e ) (spécifique SEM)</t>
  </si>
  <si>
    <t>Collectivité de Corse</t>
  </si>
  <si>
    <t>Directeur(rice) général(e )</t>
  </si>
  <si>
    <t>Collectivité européenne d'Alsace</t>
  </si>
  <si>
    <t>Président(e ) du directoire</t>
  </si>
  <si>
    <t>Établissement public territorial</t>
  </si>
  <si>
    <t>GIE</t>
  </si>
  <si>
    <t>Autre groupe de moyens</t>
  </si>
  <si>
    <t>Exclusif</t>
  </si>
  <si>
    <t>M</t>
  </si>
  <si>
    <t>Conjoint</t>
  </si>
  <si>
    <t>Mme</t>
  </si>
  <si>
    <t>Influence notable</t>
  </si>
  <si>
    <t>Holding</t>
  </si>
  <si>
    <t>1.2 Actionnariat (spé. société)</t>
  </si>
  <si>
    <t>1.2.1 CAPITAL (au 31 décembre)</t>
  </si>
  <si>
    <t>Montant du capital social au 31-12</t>
  </si>
  <si>
    <t>Valeur nominale des actions</t>
  </si>
  <si>
    <t>Nombre d'actions détenues par des personnes physiques</t>
  </si>
  <si>
    <t>Nombre total d'actions</t>
  </si>
  <si>
    <t>Nombre total d'actionnaires</t>
  </si>
  <si>
    <t>1.2.2 ACTIONNAIRES (1)</t>
  </si>
  <si>
    <t>TYPE</t>
  </si>
  <si>
    <t xml:space="preserve">    ACTIVITE OU PROFESSION</t>
  </si>
  <si>
    <t>DATE D'ENTREE AU CAPITAL</t>
  </si>
  <si>
    <t>NOMBRE D'ACTIONS</t>
  </si>
  <si>
    <t>POURCENTAGE DE CAPITAL DETENU</t>
  </si>
  <si>
    <t>PUBLIC / PRIVE</t>
  </si>
  <si>
    <t>CATEGORIE D'ACTIONNAIRES (2)</t>
  </si>
  <si>
    <t xml:space="preserve">ADMINISTRATEUR (TRICE)           </t>
  </si>
  <si>
    <t>SIREN (3)</t>
  </si>
  <si>
    <t>_bouton</t>
  </si>
  <si>
    <t>(1) SA Coopératives d'HLM: indiquer les principaux actionnaires. 
SA d'HLM: tous les actionnaires de catégorie 1, 2 et 3 sont à mentionner. Pour l'actionnariat de "4ème catégorie", l'information peut se limiter aux actionnaires principaux et à ceux qui sont administrateurs(trices) ou membres du conseil de surveillance.
Regrouper les actionnaires personnes physiques possédant moins de 1% du capital en une seule ligne indiquant un pourcentage de capital détenu correspondant à la somme des détentions individuelles</t>
  </si>
  <si>
    <t>(2) Concerne les SA d'HLM (loi n° 2003-710 du 1er août 2003, et circulaire n° 2003-56 du 22 septembre 2003)</t>
  </si>
  <si>
    <t>(3) Pour les actionnaires personnes morales détenant plus de 10% du capital</t>
  </si>
  <si>
    <t>Public</t>
  </si>
  <si>
    <t>Catégorie 1</t>
  </si>
  <si>
    <t>Région</t>
  </si>
  <si>
    <t>Privé</t>
  </si>
  <si>
    <t>Catégorie 2</t>
  </si>
  <si>
    <t>Catégorie 3</t>
  </si>
  <si>
    <t>Catégorie 4</t>
  </si>
  <si>
    <t>État</t>
  </si>
  <si>
    <t xml:space="preserve">Groupe CDC </t>
  </si>
  <si>
    <t>Groupe BPCE</t>
  </si>
  <si>
    <t>Autre établissement bancaire</t>
  </si>
  <si>
    <t>Groupe Action Logement</t>
  </si>
  <si>
    <t>OLS</t>
  </si>
  <si>
    <t>Représentant des locataires</t>
  </si>
  <si>
    <t>Personne physique</t>
  </si>
  <si>
    <t>Autres personne morale</t>
  </si>
  <si>
    <t>1.3 Parc locatif</t>
  </si>
  <si>
    <t>1.3.1 PLAN STRATEGIQUE DE PATRIMOINE</t>
  </si>
  <si>
    <t>date d'approbation par les organes délibérants</t>
  </si>
  <si>
    <t>date de dernière actualisation</t>
  </si>
  <si>
    <t xml:space="preserve">1.3.2 DETAIL DU PARC LOCATIF </t>
  </si>
  <si>
    <t>PARC AU 31 DECEMBRE</t>
  </si>
  <si>
    <t xml:space="preserve">LOGEMENTS ORDINAIRES (1) </t>
  </si>
  <si>
    <t>LOGEMENTS-FOYERS en équivalents logts (2)</t>
  </si>
  <si>
    <t>1.3.2.1 Nombre de logements pour lesquels l'organisme dispose d'un droit réel au 31/12 (3) :</t>
  </si>
  <si>
    <t>dont conventionnés</t>
  </si>
  <si>
    <t>1.3.2.2 Ventilations du nombre de logements :</t>
  </si>
  <si>
    <t>en fonction de la nature juridique :</t>
  </si>
  <si>
    <t>en pleine propriété</t>
  </si>
  <si>
    <t>en bail emphytéotique</t>
  </si>
  <si>
    <t>en bail à construction</t>
  </si>
  <si>
    <t>en affectation</t>
  </si>
  <si>
    <t>en bail à réhabilitation</t>
  </si>
  <si>
    <t>en usufruit locatif social</t>
  </si>
  <si>
    <t>avec convention de dévolution du patrimoine (SEM)</t>
  </si>
  <si>
    <t>en concession, affermage et autre (SEM)</t>
  </si>
  <si>
    <t xml:space="preserve">en fonction du type : </t>
  </si>
  <si>
    <t>individuel</t>
  </si>
  <si>
    <t>collectif</t>
  </si>
  <si>
    <t>étudiant</t>
  </si>
  <si>
    <t>en fonction de la nature de gestion :</t>
  </si>
  <si>
    <t>gérés en direct</t>
  </si>
  <si>
    <t>gérés par des tiers (hors gestion global au profit de personnels particuliers)</t>
  </si>
  <si>
    <t>gestion globale au profit de personnels particuliers
(L.421-1 et L.422-2 CCH : gendarmerie, police nationale, S. incendie et secours, …) (4)</t>
  </si>
  <si>
    <t>1.3.2.3 Surface totale des logements (en m²) :</t>
  </si>
  <si>
    <t xml:space="preserve">Surface habitable </t>
  </si>
  <si>
    <t>1.3.2.4 Nombre de logements gérés pour le compte de tiers (hors syndic de copropriété) au 31/12</t>
  </si>
  <si>
    <t xml:space="preserve">1.3.2.5 Nombre de ménages bénéficiaires de l'APL ou de l'AL (parc de la rubrique 1.3.2.1) au 31/12 </t>
  </si>
  <si>
    <t>1.3.2.6 Pour mémoire - Pour les foyers et résidences de la rubrique 1.3.2.1 :  nombre total d'unités ouvrant droit à redevance au 31/12</t>
  </si>
  <si>
    <t>1.3.2.7 Nombre de logements situés en Quartier Politique de la Ville</t>
  </si>
  <si>
    <t>(1) Y compris les résidences universitaires au sens de l'article L631-12 du CCH</t>
  </si>
  <si>
    <t>(2) Logements-foyers pour personnes âgées ou pour personnes en situation de handicap et résidences sociales. Sont aussi comptabilisées dans cette colonne, les chambres des cités universitaires. Sur le calcul d'équivalence, Cf. L 302-5 IV 4° du code de la construction et de l'habitation.</t>
  </si>
  <si>
    <t>(3) Uniquement les logements achevés, et hors logements gérés pour compte de tiers.</t>
  </si>
  <si>
    <t>(4) Hypothèse de gestion passant par l'intermédiaire des autorités de tutelle des personnels concernés (ministère de l'intérieur, des armées ...)</t>
  </si>
  <si>
    <t>1.3.3 AGE DU PATRIMOINE</t>
  </si>
  <si>
    <t>DATE REELLE D'ACHEVEMENT DES IMMEUBLES (1)</t>
  </si>
  <si>
    <t>LOGEMENTS ORDINAIRES</t>
  </si>
  <si>
    <t>LOGEMENTS-FOYERS en équivalents logts</t>
  </si>
  <si>
    <t>TOTAL</t>
  </si>
  <si>
    <t>jusqu'en 1948</t>
  </si>
  <si>
    <t>entre 1949 et 1960</t>
  </si>
  <si>
    <t>entre 1961 et 1970</t>
  </si>
  <si>
    <t>entre 1971 et 1980</t>
  </si>
  <si>
    <t>entre 1981 et 1990</t>
  </si>
  <si>
    <t>entre 1991 et 2000</t>
  </si>
  <si>
    <t>entre 2001 et 2010</t>
  </si>
  <si>
    <t>entre 2011 et 2015</t>
  </si>
  <si>
    <t>entre 2016 et 2020</t>
  </si>
  <si>
    <t>entre 2021 et 2025</t>
  </si>
  <si>
    <t>A partir de 2026</t>
  </si>
  <si>
    <t>TOTAL ( = Tableau 1.3.2 rubrique 1.3.2.1)</t>
  </si>
  <si>
    <t>Age moyen du parc (en années)</t>
  </si>
  <si>
    <t>(1) Indépendamment - s'agissant des logements acquis - de la date d'entrée dans le patrimoine de l'organisme.</t>
  </si>
  <si>
    <t>1.3.4 VACANCE</t>
  </si>
  <si>
    <t>(PARMI LES LOGEMENTS DE LA RUBRIQUE 1.3.2.1)</t>
  </si>
  <si>
    <t>1.3.4.1 Nombre de logements vacants au 31/12 (1) (2)</t>
  </si>
  <si>
    <t xml:space="preserve">     dont vacants techniques (3)</t>
  </si>
  <si>
    <t xml:space="preserve">     dont vacants depuis + de 3 mois (hors vacants techniques)</t>
  </si>
  <si>
    <t xml:space="preserve">     dont vacants depuis - de 3 mois (hors vacants techniques)</t>
  </si>
  <si>
    <t>1.3.4.2 Nombre de logements achevés non quittancés au 31/12 (en attente de 1ère location) (2)</t>
  </si>
  <si>
    <t>Coût de la vacance (€) :</t>
  </si>
  <si>
    <t>1.3.4.3 Total des loyers ou redevances non quittancés sur l'exercice en raison de la vacance (4)</t>
  </si>
  <si>
    <t xml:space="preserve">     dont vacants techniques</t>
  </si>
  <si>
    <t>(1) Logements vacants = logements non quittancés au 31 décembre (à l'exception des logements n'ayant jamais été quittancés - cf. 1.3.4.2)</t>
  </si>
  <si>
    <t>(2) Hors vacance supportée par les associations gestionnaires.</t>
  </si>
  <si>
    <t>(3) Vacance pour cause de réhabilitation en cours, de démolition projetée,...</t>
  </si>
  <si>
    <t>(4) Estimation. La vacance considérée est la vacance globale (y compris technique), à l'exclusion toutefois de la vacance de la rubrique 1.3.4.2</t>
  </si>
  <si>
    <t>1.3.5 PATRIMOINE LOCATIF DIVERS</t>
  </si>
  <si>
    <t xml:space="preserve">Garages et stationnements (nombre de places) </t>
  </si>
  <si>
    <t>Locaux commerciaux (bureaux, surfaces commerciales) (m²)</t>
  </si>
  <si>
    <t xml:space="preserve">Autres locaux (m²) </t>
  </si>
  <si>
    <t>1.4 Activité locative</t>
  </si>
  <si>
    <t>1.4.1 EVOLUTION DU PARC LOCATIF AU COURS DE L'EXERCICE</t>
  </si>
  <si>
    <t>EVOLUTIONS DE LA RUBRIQUE 1.4.2.1</t>
  </si>
  <si>
    <t>LOGEMENTS ORDINAIRES (1)</t>
  </si>
  <si>
    <t>Entrée</t>
  </si>
  <si>
    <t>Sortie</t>
  </si>
  <si>
    <t>Total</t>
  </si>
  <si>
    <t xml:space="preserve">1.4.1.1  Logements neufs mis en service </t>
  </si>
  <si>
    <t xml:space="preserve">1.4.1.2  Acquisitions - améliorations mises en service </t>
  </si>
  <si>
    <t>1.4.1.3  Acquisitions effectuées (sauf acquisition - amélioration) dont acquisitions  issues d'une fusion, absorption ou "TUP"</t>
  </si>
  <si>
    <t>1.4.1.4  Ventes</t>
  </si>
  <si>
    <t>Par destinaire de la vente</t>
  </si>
  <si>
    <t xml:space="preserve">       ventes à personne physique en vente HLM hors BRS</t>
  </si>
  <si>
    <t xml:space="preserve">       ventes à personne physique en vente HLM en BRS</t>
  </si>
  <si>
    <t xml:space="preserve">       ventes à des OPH</t>
  </si>
  <si>
    <t xml:space="preserve">       ventes à des SA d'HLM (hors ONV)</t>
  </si>
  <si>
    <t xml:space="preserve">       ventes à des COOP</t>
  </si>
  <si>
    <t xml:space="preserve">       ventes à des SEM agréées pour réaliser des LLS</t>
  </si>
  <si>
    <t xml:space="preserve">       ventes à ONV (SA de vente HLM)</t>
  </si>
  <si>
    <t xml:space="preserve">       autres ventes à d'autres personnes morales</t>
  </si>
  <si>
    <t>Par conventionnement</t>
  </si>
  <si>
    <t xml:space="preserve">       logements conventionnés</t>
  </si>
  <si>
    <t xml:space="preserve">       logements non conventionnés</t>
  </si>
  <si>
    <t>1.4.1.5  Démolitions</t>
  </si>
  <si>
    <t xml:space="preserve">       dont opérations ANRU</t>
  </si>
  <si>
    <t>1.4.1.6 Fin de Baux (ULS, Baux emphytéotiques, etc)</t>
  </si>
  <si>
    <t>1.4.1.7  Transformations</t>
  </si>
  <si>
    <t xml:space="preserve">      dont stocks accession transférés en immobilisations achevées</t>
  </si>
  <si>
    <t xml:space="preserve">      autres transformations</t>
  </si>
  <si>
    <t>1.4.1.8 Dévolutions (spécifique SEM)</t>
  </si>
  <si>
    <t>1.4.1.9 (= 1.4.1.1 à 1.4.1.8 ) Variation de l'exercice</t>
  </si>
  <si>
    <t>(1)  Y compris les résidences universitaires au sens de l'article L631-12 du CCH</t>
  </si>
  <si>
    <t>1.4.2 ACTIVITE DE CONSTRUCTION ET DE REHABILITATION</t>
  </si>
  <si>
    <t>1.4.2.1 Constructions</t>
  </si>
  <si>
    <t xml:space="preserve">     1.4.2.1.1 Logements neufs mis en chantier (ordre de service donné au cours de l'année)</t>
  </si>
  <si>
    <t xml:space="preserve">     1.4.2.1.2 Acquisition - amélioration (acte notarié d'acquisition signé au cours de l'année)</t>
  </si>
  <si>
    <t xml:space="preserve">     1.4.2.1.3 Constructions en cours au 31/12 (y compris acquisition - amélioration en cours de travaux)</t>
  </si>
  <si>
    <t>1.4.2.2 Réhabilitations</t>
  </si>
  <si>
    <t xml:space="preserve">     1.4.2.2.1 Logements ayant été réhabilités au cours des 10 dernières années</t>
  </si>
  <si>
    <t xml:space="preserve">         dont opérations ANRU</t>
  </si>
  <si>
    <t xml:space="preserve">     1.4.2.2.2 Réhabilitations mises en chantier (ordre de service donné dans l'année)</t>
  </si>
  <si>
    <t>1.4.3 FINANCEMENT PRINCIPAL (PARC LOCATIF + CONSTRUCTIONS EN COURS)</t>
  </si>
  <si>
    <t>FINANCEMENT PRINCIPAL D'ORIGINE</t>
  </si>
  <si>
    <t>PATRIMOINE LOCATIF (1)</t>
  </si>
  <si>
    <t>EN COURS AU 31/12   (4)</t>
  </si>
  <si>
    <t>LOGEMENTS-FOYERS</t>
  </si>
  <si>
    <t>Nombre</t>
  </si>
  <si>
    <t>%</t>
  </si>
  <si>
    <t>NEUFS REALISES PAR L'ORGANISME (2)</t>
  </si>
  <si>
    <t>ACQUIS (3)</t>
  </si>
  <si>
    <t>Financements "ancien régime" (HLMO, ILM, ILN, PSR, PLR,…)</t>
  </si>
  <si>
    <t>PLA CDC, RAPAPLA, et LLS (DOM)</t>
  </si>
  <si>
    <t>PLUS</t>
  </si>
  <si>
    <t>PLAI, LLTS (DOM) (PLA "Très social", PLALM, PLAHA, PLU,…et LLSS (DOM))</t>
  </si>
  <si>
    <t>PLS et PLA CFF</t>
  </si>
  <si>
    <t>PLI</t>
  </si>
  <si>
    <t>PCL et PAP locatif</t>
  </si>
  <si>
    <t>Autres (Fonds propres, emprunts obligataires, baux à réhabilitation, en affectation, secteur libre ...)</t>
  </si>
  <si>
    <t>(1) Parc de la rubrique 1.3.2.1</t>
  </si>
  <si>
    <t>(2) Y compris logements neufs acquis en VEFA ou en usufruit</t>
  </si>
  <si>
    <t>(3) Acquis avec ou sans amélioration</t>
  </si>
  <si>
    <t>(4) Egal rubrique 1.4.2.1.3</t>
  </si>
  <si>
    <t>1.5 Activité accession</t>
  </si>
  <si>
    <t>1.5 ACCESSION A LA PROPRIETE</t>
  </si>
  <si>
    <t>NOMBRE DE LOGEMENTS</t>
  </si>
  <si>
    <t>LOGEMENTS EN GROUPE, REALISES EN DIRECT (1)</t>
  </si>
  <si>
    <t>LOGEMENTS EN DIFFUS</t>
  </si>
  <si>
    <t>LOGEMENTS EN LOC.-ACCESSION</t>
  </si>
  <si>
    <t>LOGEMENTS EN BAIL RÉEL SOLIDAIRE</t>
  </si>
  <si>
    <t>LOGEMENTS EN SCI, SCCV, SCCC (2)</t>
  </si>
  <si>
    <t>LOGEMENTS LIBRES (SPECIFIQUE SEM)</t>
  </si>
  <si>
    <t>INDIVIDUEL NEUF</t>
  </si>
  <si>
    <t>ACQ.-REHAB.-REVENTE</t>
  </si>
  <si>
    <t>COLLECTIF</t>
  </si>
  <si>
    <t>CCMI</t>
  </si>
  <si>
    <t>Individuel Neuf</t>
  </si>
  <si>
    <t>1.5 Production</t>
  </si>
  <si>
    <t>1.5.1 Terminés pendant l'exercice (DAT)</t>
  </si>
  <si>
    <t>1.5.2 Mis en chantier pendant l'exercice (OS)</t>
  </si>
  <si>
    <t>1.5.3 Acquis dans l'année (résolut., adjudicat., g. rachat)</t>
  </si>
  <si>
    <t>1.5.4 Vendus pendant l'exercice (actes notariés) (3)</t>
  </si>
  <si>
    <t>1.5.4.1 Dont logements pour lesquels le prix de vente est 
                comptabilisé en comptes 701 au 31/12 (4)</t>
  </si>
  <si>
    <t>1.5.4.2 Montants correspondants comptabilisés                  
                en comptes 701 (4)</t>
  </si>
  <si>
    <t>1.5.5 Mis en location dans l'année (5)</t>
  </si>
  <si>
    <t>1.5.2 Stocks au 31 décembre</t>
  </si>
  <si>
    <t>1.5.2.1 Stocks vendus (actes notariés) non livrés</t>
  </si>
  <si>
    <t>1.5.2.2 Stocks non vendus</t>
  </si>
  <si>
    <t>En fonction de la date de réalisation</t>
  </si>
  <si>
    <t xml:space="preserve">                        En cours de réalisation</t>
  </si>
  <si>
    <t xml:space="preserve">                        Terminés depuis moins d'un an</t>
  </si>
  <si>
    <t xml:space="preserve">                        Terminés depuis plus d'un an</t>
  </si>
  <si>
    <t>En fonction de la phase contractuelle</t>
  </si>
  <si>
    <t xml:space="preserve">                       dont contrats préliminaires de réservation</t>
  </si>
  <si>
    <t xml:space="preserve">                              temporairement loué (sauf loc.-acc.)</t>
  </si>
  <si>
    <t xml:space="preserve">                              en phase locative (loc.-acc.)</t>
  </si>
  <si>
    <t xml:space="preserve">                       Autres</t>
  </si>
  <si>
    <t xml:space="preserve">(1) VEFA ou vente à terme (et acquisitions (1.5.3)) </t>
  </si>
  <si>
    <t xml:space="preserve">(2) Au prorata des participations au capital des SCI, SCCV et des SCCC </t>
  </si>
  <si>
    <t xml:space="preserve">(3) Levées d'option d'achat intervenues dans l'année    </t>
  </si>
  <si>
    <t>(4) Logement entièrement livrés</t>
  </si>
  <si>
    <t>(5) Transferts en immobilisation, et locations-accessions entrées en phase locative</t>
  </si>
  <si>
    <t>1.6 Autres activités</t>
  </si>
  <si>
    <t>1.6 AUTRES ACTIVITES (au 31 décembre)</t>
  </si>
  <si>
    <t>1.6.1 Activité d'aménageur</t>
  </si>
  <si>
    <t>1.6.4 Maîtrise d'ouvrage déléguée (hors accession)</t>
  </si>
  <si>
    <t>Nombre d'opérations en cours au 31/12</t>
  </si>
  <si>
    <t>Nombre de contrats en cours</t>
  </si>
  <si>
    <t>dont quartiers anciens</t>
  </si>
  <si>
    <t xml:space="preserve">Nombre de contrats signés pendant l'exercice </t>
  </si>
  <si>
    <t>Nombre d'opérations mises en chantier en cours de l'exercice</t>
  </si>
  <si>
    <t>Rémunération (T.T.C.) facturée pendant l'exercice</t>
  </si>
  <si>
    <t>Nombre de logements à réaliser</t>
  </si>
  <si>
    <t>1.6.2 Lotissements</t>
  </si>
  <si>
    <t>Nombre d'opérations en stocks (terminés/en cours)</t>
  </si>
  <si>
    <t>Nombre de contrats signés pendant l'exercice</t>
  </si>
  <si>
    <t>Nombre de lots correspondants</t>
  </si>
  <si>
    <t>Montant de la rémunération (T.T.C.) facturé</t>
  </si>
  <si>
    <t>dont lots terminés depuis plus d'un an</t>
  </si>
  <si>
    <t>Nombre de contrats au sein d'un groupement</t>
  </si>
  <si>
    <t>1.6.3 Hébergement de loisirs à vocation sociale</t>
  </si>
  <si>
    <t>1.6.6 Syndic de copropriété</t>
  </si>
  <si>
    <t>Nombre d'opérations achevées depuis l'origine</t>
  </si>
  <si>
    <t>Nombre de contrats en gestion (y compris pour SCI et hors ASL et Hors AFUL)</t>
  </si>
  <si>
    <t>Nombre de lits correspondants</t>
  </si>
  <si>
    <t>Nombre d'opérations en chantier (o.s. donné)</t>
  </si>
  <si>
    <t>Type de document</t>
  </si>
  <si>
    <t>Libellé associé</t>
  </si>
  <si>
    <t>[SIREN]RAPPORT_GESTION</t>
  </si>
  <si>
    <t>Rapport de gestion</t>
  </si>
  <si>
    <t>[SIREN]RAPPORT_ACTIVITE</t>
  </si>
  <si>
    <t>Rapport d'activité</t>
  </si>
  <si>
    <t>[SIREN]ANNEXE_LITTERAIRE</t>
  </si>
  <si>
    <t>Annexe littéraire</t>
  </si>
  <si>
    <t>[SIREN]RAPPORT_GENERAL_CAC</t>
  </si>
  <si>
    <t>Rapport général du (des) commissaires aux comptes</t>
  </si>
  <si>
    <t>[SIREN]RAPPORT_SPECIAL_CAC</t>
  </si>
  <si>
    <t>Rapport spécial du (des) commissaires aux comptes si existant</t>
  </si>
  <si>
    <t>[SIREN]PV_APPROB</t>
  </si>
  <si>
    <t>Procès-verbal d'approbation des comptes</t>
  </si>
  <si>
    <t>[SIREN]FUSION</t>
  </si>
  <si>
    <t xml:space="preserve">En cas d'opération de fusion-absorption, le traité de fusion, l'arrêté préfectoral et le procès-verbal ou la délibération de l'assemblée ayant validé la fusion </t>
  </si>
  <si>
    <t>[SIREN]PROROGATION</t>
  </si>
  <si>
    <t>En cas de report de la réunion de l'organe délibérant devant approuver les comptes, la décision du Tribunal de commerce ou l'accord du préfet de prorogation</t>
  </si>
  <si>
    <t>REGLE</t>
  </si>
  <si>
    <t>MESSAGE</t>
  </si>
  <si>
    <t>GRAVITE</t>
  </si>
  <si>
    <t>ECART</t>
  </si>
  <si>
    <t>LIEN</t>
  </si>
  <si>
    <t>Formule</t>
  </si>
  <si>
    <t>Référence tableau</t>
  </si>
  <si>
    <t>MESSAGE  formule</t>
  </si>
  <si>
    <t>Commentaire interne DHUP</t>
  </si>
  <si>
    <t>N° anomalie</t>
  </si>
  <si>
    <t>Message anomalie</t>
  </si>
  <si>
    <t>A01: Merci de compléter la raison sociale de votre organisme figurant sur l'avis SIREN et non le nom commercial</t>
  </si>
  <si>
    <t>Tab 1,1   B4:D4</t>
  </si>
  <si>
    <t>Vérifie si le nom de l'organisme n'est pas vide</t>
  </si>
  <si>
    <t>A01</t>
  </si>
  <si>
    <t>Merci de compléter la raison sociale de votre organisme figurant sur l'avis SIREN et non le nom commercial</t>
  </si>
  <si>
    <t>A02: La raison sociale de votre organisme n'est pas identique à celle renseignée pour l'exercice précédent. 
Attention, ce contrôle est sensible à la casse (espace et majuscule)</t>
  </si>
  <si>
    <t>Verifie si les raisons sociales N et N-1 sont identiques</t>
  </si>
  <si>
    <t>A02</t>
  </si>
  <si>
    <t>La raison sociale de votre organisme n'est pas identique à celle renseignée pour l'exercice précédent. 
Attention, ce contrôle est sensible à la casse (espace et majuscule)</t>
  </si>
  <si>
    <t>A03: Veuillez saisir le numéro SIREN de votre organisme sur 9 chiffres sans espace</t>
  </si>
  <si>
    <t>Tab 1,1   B9:D9</t>
  </si>
  <si>
    <t>Vérifie si le SIREN est sur 9 caractères et différent de 0</t>
  </si>
  <si>
    <t>A03</t>
  </si>
  <si>
    <t>Veuillez saisir le numéro SIREN de votre organisme sur 9 chiffres sans espace</t>
  </si>
  <si>
    <t>A04: Merci de renseigner le numéro SIREN de votre organisme</t>
  </si>
  <si>
    <t>Vérifie si le SIREN n'est pas vide</t>
  </si>
  <si>
    <t>A04</t>
  </si>
  <si>
    <t>Merci de renseigner le numéro SIREN de votre organisme</t>
  </si>
  <si>
    <t>A05: Le numéro SIREN de votre organisme n'est pas identique à celui renseigné pour l'exercice précédent (Attention : ce contrôle est sensible à la présence d'espaces)</t>
  </si>
  <si>
    <t>Verifie si les SIREN N et N-1 sont identiques</t>
  </si>
  <si>
    <t>A05</t>
  </si>
  <si>
    <t>Le numéro SIREN de votre organisme n'est pas identique à celui renseigné pour l'exercice précédent (Attention : ce contrôle est sensible à la présence d'espaces)</t>
  </si>
  <si>
    <t>A06: Merci de renseigner le statut juridique de votre organisme</t>
  </si>
  <si>
    <t>Tab 1,1   B11:D11</t>
  </si>
  <si>
    <t>Vérifie si le STATUT n'est pas vide</t>
  </si>
  <si>
    <t>A06</t>
  </si>
  <si>
    <t>Merci de renseigner le statut juridique de votre organisme</t>
  </si>
  <si>
    <t>A07: Le statut juridique de votre organisme n'est pas identique à celui renseigné pour l'exercice précédent</t>
  </si>
  <si>
    <t>Verifie si les statuts N et N-1 sont identiques</t>
  </si>
  <si>
    <t>A07</t>
  </si>
  <si>
    <t>Le statut juridique de votre organisme n'est pas identique à celui renseigné pour l'exercice précédent</t>
  </si>
  <si>
    <t>A08: Merci d'indiquer la date de contitution de votre organisme</t>
  </si>
  <si>
    <t>Tab 1,1   B13:D13</t>
  </si>
  <si>
    <t>Vérifie si la date de constitution n'est pas vide</t>
  </si>
  <si>
    <t>A08</t>
  </si>
  <si>
    <t>Merci d'indiquer la date de contitution de votre organisme</t>
  </si>
  <si>
    <t>A09: L'adresse du siège social de votre organisme a été modifiée</t>
  </si>
  <si>
    <t>Tab 1,1   B20:D26</t>
  </si>
  <si>
    <t>Verifie si les adresses N et N-1 sont identiques</t>
  </si>
  <si>
    <t>A09</t>
  </si>
  <si>
    <t>L'adresse du siège social de votre organisme a été modifiée</t>
  </si>
  <si>
    <t>A10: Merci d'indiquer un numéro de téléphone de contact</t>
  </si>
  <si>
    <t>Tab 1,1   B27:D27</t>
  </si>
  <si>
    <t>Vérifie si le numéro de téléphone n'est pas vide</t>
  </si>
  <si>
    <t>A10</t>
  </si>
  <si>
    <t>Merci d'indiquer un numéro de téléphone de contact</t>
  </si>
  <si>
    <t>A11: Merci d'indiquer une adresse mail de contact</t>
  </si>
  <si>
    <t>Tab 1.1.1   B28:D28</t>
  </si>
  <si>
    <t>Vérifie si le mail n'est pas vide</t>
  </si>
  <si>
    <t>A11</t>
  </si>
  <si>
    <t>Merci d'indiquer une adresse mail de contact</t>
  </si>
  <si>
    <t>A12: L'adresse mail n'est pas la même que celle renseignée l'année dernière</t>
  </si>
  <si>
    <t>Compare l'adresse mail avec celle de l'année dernière</t>
  </si>
  <si>
    <t>A12</t>
  </si>
  <si>
    <t>L'adresse mail n'est pas la même que celle renseignée l'année dernière</t>
  </si>
  <si>
    <t>A13: Merci d'inquer la collectivité de rattachement de votre organisme</t>
  </si>
  <si>
    <t>Tab 1.1.1   B31:D32</t>
  </si>
  <si>
    <t>Vérifier, uniquement pour les OPH, si les cellules Rattachement administratif et Nom de la collectivité de rattachement ne sont pas vides</t>
  </si>
  <si>
    <t>A13</t>
  </si>
  <si>
    <t>Merci d'inquer la collectivité de rattachement de votre organisme</t>
  </si>
  <si>
    <t>A14: La collectivité de ratachement n'est pas identique à celle renseignée pour l'exercice précédent</t>
  </si>
  <si>
    <t>Vérifier que les cellules Rattachement administratif et Nom de la collectivité de rattachement en N et N-1 sont identiques</t>
  </si>
  <si>
    <t>A14</t>
  </si>
  <si>
    <t>La collectivité de ratachement n'est pas identique à celle renseignée pour l'exercice précédent</t>
  </si>
  <si>
    <t>A15: Merci de renseigner votre instance de gouvernance</t>
  </si>
  <si>
    <t>Tab 1.1.1   G4:I4</t>
  </si>
  <si>
    <t>Vérifie si la cellule Instance de gouvernance n'est pas vide</t>
  </si>
  <si>
    <t>A15</t>
  </si>
  <si>
    <t>Merci de renseigner votre instance de gouvernance</t>
  </si>
  <si>
    <t>A16: Merci de renseigner le tableau des informations relatives à vos dirigeants</t>
  </si>
  <si>
    <t>Tab 1.1.1   F8:I8</t>
  </si>
  <si>
    <t>Vérifie si les infos sur dirigeants ne sont pas vides</t>
  </si>
  <si>
    <t>A16</t>
  </si>
  <si>
    <t>Merci de renseigner le tableau des informations relatives à vos dirigeants</t>
  </si>
  <si>
    <t>A17: Merci de renseigner le tableau des informations relatives à vos commissaires aux comptes</t>
  </si>
  <si>
    <t>Tab 1.1.1   F12:I12</t>
  </si>
  <si>
    <t>Vérifie si les infos sur CAC ne sont pas vides</t>
  </si>
  <si>
    <t>A17</t>
  </si>
  <si>
    <t>Merci de renseigner le tableau des informations relatives à vos commissaires aux comptes</t>
  </si>
  <si>
    <t>A18: Merci d'indiquer la date de signature de l'agrément de votre organisme ou du dernier renouvellement</t>
  </si>
  <si>
    <t>Tab 1.1.1   G14</t>
  </si>
  <si>
    <t>Vérifie si la cellule Date de signature de l'agrément n'est pas vide</t>
  </si>
  <si>
    <t>A18</t>
  </si>
  <si>
    <t>Merci d'indiquer la date de signature de l'agrément de votre organisme ou du dernier renouvellement</t>
  </si>
  <si>
    <t>A20: Merci d'indiquer la compétence territoriale de votre organisme</t>
  </si>
  <si>
    <t>Tab 1.1.1   G19</t>
  </si>
  <si>
    <t>Vérifie si la cellule Compétence territoriale n'est pas vide</t>
  </si>
  <si>
    <t>A20</t>
  </si>
  <si>
    <t>Merci d'indiquer la compétence territoriale de votre organisme</t>
  </si>
  <si>
    <t>A21: Merci d'indiquer la date de signature de la CUS de votre organisme</t>
  </si>
  <si>
    <t>Tab 1.1.1   G21</t>
  </si>
  <si>
    <t>Vérifie si la date de convention d'utilité sociale n'est pas vide</t>
  </si>
  <si>
    <t>A21</t>
  </si>
  <si>
    <t>Merci d'indiquer la date de signature de la CUS de votre organisme</t>
  </si>
  <si>
    <t>A22: Merci d'indiquer si votre organisme est agréé OFS</t>
  </si>
  <si>
    <t>Tab 1.1.1  G23</t>
  </si>
  <si>
    <t>Vérifie si l'OFS n'est pas vide</t>
  </si>
  <si>
    <t>A22</t>
  </si>
  <si>
    <t>Merci d'indiquer si votre organisme est agréé OFS</t>
  </si>
  <si>
    <t>A23: Merci d'iniqiuer la date de l'agrément OFS de votre organisme</t>
  </si>
  <si>
    <t>Tab 1.1.1   G25</t>
  </si>
  <si>
    <t>Vérifie si  la date de signature de l'agrément OFS n'est pas vide</t>
  </si>
  <si>
    <t>A23</t>
  </si>
  <si>
    <t>Merci d'iniqiuer la date de l'agrément OFS de votre organisme</t>
  </si>
  <si>
    <t>A24: Merci d'indiquer si vous appartenez à un GIE ou à un groupe de moyens</t>
  </si>
  <si>
    <t>Tab 1.1.1  G27</t>
  </si>
  <si>
    <t>Vérifie si  l'appartenance ou non à GIE ou groupe de moyens n'est pas vide</t>
  </si>
  <si>
    <t>A24</t>
  </si>
  <si>
    <t>Merci d'indiquer si vous appartenez à un GIE ou à un groupe de moyens</t>
  </si>
  <si>
    <t>A25: Merci de renseigner le tableau relatif aux GIE et groupes de moyens en cohérence avec votre déclaration d'appartenance à un de ces types de groupement</t>
  </si>
  <si>
    <t>Tab 1.1.1  F30  I30</t>
  </si>
  <si>
    <t>Vérifie si  le tableau d'appartenance à un GIE ou groupe de moyens est correctement renseigné</t>
  </si>
  <si>
    <t>A25</t>
  </si>
  <si>
    <t>Merci de renseigner le tableau relatif aux GIE et groupes de moyens en cohérence avec votre déclaration d'appartenance à un de ces types de groupement</t>
  </si>
  <si>
    <t>A26: Veuillez saisir le numéro SIREN de votre GIE ou groupe de moyens sur 9 chiffres sans espace</t>
  </si>
  <si>
    <t>Tab 1.1.1  G30</t>
  </si>
  <si>
    <t>Vérifie si le SIREN du GIE ou groupe de moyens est bien sur 9 caractères et différent de 0</t>
  </si>
  <si>
    <t>A26</t>
  </si>
  <si>
    <t>Veuillez saisir le numéro SIREN de votre GIE ou groupe de moyens sur 9 chiffres sans espace</t>
  </si>
  <si>
    <t>formule: fonction IF remplacée par SI</t>
  </si>
  <si>
    <t>A27: Merci de bien vouloir indiquer si votre organisme appartient à un groupe d'OLS</t>
  </si>
  <si>
    <t>Tab 1.1.1  G32</t>
  </si>
  <si>
    <t>Vérifie si l'appartenance à un groupe d'OLS vertical ou horizontal n'est pas vide</t>
  </si>
  <si>
    <t>A27</t>
  </si>
  <si>
    <t>Merci de bien vouloir indiquer si votre organisme appartient à un groupe d'OLS</t>
  </si>
  <si>
    <t>A28: Votre organisme étant une société de coordination, merci de bien vouloir le renseigner comme la société de coordination du groupe horizontal qu'elle constitue avec ses membres</t>
  </si>
  <si>
    <t>Tab 1.1.1  G35</t>
  </si>
  <si>
    <t>Vérifie que les sociétés de coordination s'identifient comme structure faîtière de leur groupe horizontal</t>
  </si>
  <si>
    <t>A28</t>
  </si>
  <si>
    <t>Votre organisme étant une société de coordination, merci de bien vouloir le renseigner comme la société de coordination du groupe horizontal qu'elle constitue avec ses membres</t>
  </si>
  <si>
    <t>A29: Merci de bien vouloir renseigner toutes les informations relatives à votre groupe d'OLS d'appartenance</t>
  </si>
  <si>
    <t>Tab 1.1.1  G35 I37</t>
  </si>
  <si>
    <t>Vérifie, si l'OLS déclare appartenir à un groupe, qu'une ligne renseignant un groupe est soit totalement vide, soit totalement renseignée (s'articule avec le contrôle de cohérence suivant)</t>
  </si>
  <si>
    <t>A29</t>
  </si>
  <si>
    <t>Merci de bien vouloir renseigner toutes les informations relatives à votre groupe d'OLS d'appartenance</t>
  </si>
  <si>
    <t>A30: Merci de bien vouloir renseigner les informations relatives à votre groupe d'OLS d'appartenance</t>
  </si>
  <si>
    <t>Vérifie, si l'OLS déclare appartenir à un groupe, qu'au moins une des case du tableau d'appartenance est renseignée (s'articule avec le contrôle de cohérence précédent)</t>
  </si>
  <si>
    <t>A30</t>
  </si>
  <si>
    <t>Merci de bien vouloir renseigner les informations relatives à votre groupe d'OLS d'appartenance</t>
  </si>
  <si>
    <t>A31: Veuillez saisir le numéro SIREN de la société de coordination de votre groupe horizontal sur 9 chiffres sans espace</t>
  </si>
  <si>
    <t>Vérifie que, si l'OLS appartient à une groupe horizontal, alors le n° SIREN de la société de coordination de ce groupe est bien sur 9 caractères et différent de 0</t>
  </si>
  <si>
    <t>A31</t>
  </si>
  <si>
    <t>Veuillez saisir le numéro SIREN de la société de coordination de votre groupe horizontal sur 9 chiffres sans espace</t>
  </si>
  <si>
    <t>A32: Veuillez saisir le numéro SIREN de la holding de votre groupe vertical sur 9 chiffres sans espace</t>
  </si>
  <si>
    <t>Tab 1.1.1  G36</t>
  </si>
  <si>
    <t>Vérifie que, si l'OLS appartient à un groupe vertical, alors le n° SIREN de la structure faîtière de ce groupe est bien sur 9 caractères et différent de 0</t>
  </si>
  <si>
    <t>A32</t>
  </si>
  <si>
    <t>Veuillez saisir le numéro SIREN de la holding de votre groupe vertical sur 9 chiffres sans espace</t>
  </si>
  <si>
    <t>A33: Veuillez saisir le numéro SIREN de la holding de votre deuxième groupe vertical sur 9 chiffres sans espace</t>
  </si>
  <si>
    <t>Tab 1.1.1  G37</t>
  </si>
  <si>
    <t>Vérifie que, si l'OLS appartient à un deuxième groupe vertical, alors le n° SIREN de la structure faîtière de ce groupe est bien sur 9 caractères et différent de 0</t>
  </si>
  <si>
    <t>A33</t>
  </si>
  <si>
    <t>Veuillez saisir le numéro SIREN de la holding de votre deuxième groupe vertical sur 9 chiffres sans espace</t>
  </si>
  <si>
    <t>A34: Le numéro de SIREN de la société de coordination de votre groupe horizontal ou de la holding de votre groupe vertical est différent de celui renseigné pour l'exercice précédent.</t>
  </si>
  <si>
    <t>Tab 1.1.1  G35; G36</t>
  </si>
  <si>
    <t>Vérifie si le SIREN de la société de coordination ou de la holding est identique en N-1 et N</t>
  </si>
  <si>
    <t>A34</t>
  </si>
  <si>
    <t>Le numéro de SIREN de la société de coordination de votre groupe horizontal ou de la holding de votre groupe vertical est différent de celui renseigné pour l'exercice précédent.</t>
  </si>
  <si>
    <t>A35: Vous n'avez pas intégralement renseigné les informations concernant un(e) des vos adminstrateurs (trices)</t>
  </si>
  <si>
    <t>Tab 1.1.2 A42:I42</t>
  </si>
  <si>
    <t>Vérifie qu'une ligne d'administrateur est soit complètement vide, soit complètement renseignée</t>
  </si>
  <si>
    <t>A35</t>
  </si>
  <si>
    <t>Vous n'avez pas intégralement renseigné les informations concernant un(e) des vos adminstrateurs (trices)</t>
  </si>
  <si>
    <t>A36: Veuillez saisir le numéro SIREN de l'entité absorbée sur 9 chiffres sans espace</t>
  </si>
  <si>
    <t>Tab 1.1.3  H48</t>
  </si>
  <si>
    <t>Vérifie si le numéro de SIREN de l'entité absorbée est bien sur 9 caractères et différent de 0</t>
  </si>
  <si>
    <t>A36</t>
  </si>
  <si>
    <t>Veuillez saisir le numéro SIREN de l'entité absorbée sur 9 chiffres sans espace</t>
  </si>
  <si>
    <t>A37: Vous n'avez pas intégralement renseigné les informations concernant la fusion</t>
  </si>
  <si>
    <t>Tab 1.1.3  A48:I48</t>
  </si>
  <si>
    <t>Vérifie qu'une ligne de fusion est soit complètement vide, soit complètement renseignée</t>
  </si>
  <si>
    <t>A37</t>
  </si>
  <si>
    <t>Vous n'avez pas intégralement renseigné les informations concernant la fusion</t>
  </si>
  <si>
    <t>Tab 1.2.1 B3</t>
  </si>
  <si>
    <t>Vérifie, à l'exception des OPH, que le montant du capital social et la raison sociale d'au moins un actionnaire sont renseignés (cellules B3 et B10 ). Fonctionne avec les contrôles suivants</t>
  </si>
  <si>
    <t>A38</t>
  </si>
  <si>
    <t>Veuillez indiquer le montant de votre capital social et la raison sociale de votre actionnaire principal</t>
  </si>
  <si>
    <t>A39: Veuillez renseigner l'intégralité des informations concernant votre capital. Ne concerne pas les OPH.</t>
  </si>
  <si>
    <t>Tab 1.2.1 B3:B6;E4</t>
  </si>
  <si>
    <t>Vérifie que si un montant de capital social est renseigné, alors le tableau 1.2.1 est rempli. Fonctionne avec le contrôle précédent</t>
  </si>
  <si>
    <t>A39</t>
  </si>
  <si>
    <t>Veuillez renseigner l'intégralité des informations concernant votre capital. Ne concerne pas les OPH.</t>
  </si>
  <si>
    <t>A40: Vous avez indiqué des montants de capital social différents entre le passif et le tableau 1.2.1</t>
  </si>
  <si>
    <t>Vérifie que le montant du capital social au 31/12 est égal à celui renseigné au bilan</t>
  </si>
  <si>
    <t>A40</t>
  </si>
  <si>
    <t>Vous avez indiqué des montants de capital social différents entre le passif et le tableau 1.2.1</t>
  </si>
  <si>
    <t>remplacer 10133+10124 par _101</t>
  </si>
  <si>
    <t>A41: Le montant du capital social au 31/12 n'est pas égal au produit du nombre d'actions par la valeur nominale d'une action</t>
  </si>
  <si>
    <t>Tab 1.2.1 B3:B5</t>
  </si>
  <si>
    <t>Vérifie si le montant du capital social au 31/12 est égal au nombre d'actions x valeur nominale de l'action</t>
  </si>
  <si>
    <t>A41</t>
  </si>
  <si>
    <t>Le montant du capital social au 31/12 n'est pas égal au produit du nombre d'actions par la valeur nominale d'une action</t>
  </si>
  <si>
    <t>A42: Veuillez renseigner l'intégralité des informations concernant vos actionnaires</t>
  </si>
  <si>
    <t>Tab 1.2.2 A10:K10</t>
  </si>
  <si>
    <t>Vérifie que si la raison sociale d'un actionnaire est renseignée, alors la ligne correspondant à cet actionnaire dans le tableau 1.2.2 est remplie. Fonctionne avec le contrôle précédent</t>
  </si>
  <si>
    <t>A42</t>
  </si>
  <si>
    <t>Veuillez renseigner l'intégralité des informations concernant vos actionnaires</t>
  </si>
  <si>
    <t>A43: Veuillez renseigner le numéro SIREN de tous les actionnaires détenant plus de 10 % du capital</t>
  </si>
  <si>
    <t>Tab 1.2.2    K10</t>
  </si>
  <si>
    <t>Vérifie si le SIREN est renseigné lorsque l'actionnaire posséde plus de 10% des actions</t>
  </si>
  <si>
    <t>A43</t>
  </si>
  <si>
    <t>Veuillez renseigner le numéro SIREN de tous les actionnaires détenant plus de 10 % du capital</t>
  </si>
  <si>
    <t>A44: Tableau 1.2.2 - Vous avez indiqué qu'un actionnaire détenait un pourcentage important du capital de votre organisme. Le cas échéant, merci de renseigner votre appartenance à un groupe vertical.</t>
  </si>
  <si>
    <t>Tab 1.2.2  G10</t>
  </si>
  <si>
    <t>Vérifie si l'appartenance à un groupe vertical est indiqué lorsqu'un actionnaire détient un pourcentage de capital supérieur à 50%.</t>
  </si>
  <si>
    <t>A44</t>
  </si>
  <si>
    <t>Tableau 1.2.2 - Vous avez indiqué qu'un actionnaire détenait un pourcentage important du capital de votre organisme. Le cas échéant, merci de renseigner votre appartenance à un groupe vertical.</t>
  </si>
  <si>
    <t>A45: Merci de compléter la date de dernière actualisation du tableau 1.3.1 Plan Statégique de Patrimoine (PSP).</t>
  </si>
  <si>
    <t>Tab 1.3.1  B4</t>
  </si>
  <si>
    <t>Vérifie que si la date de dernière actualisation du tableau 1.3.1 Plan Statégique de Patrimoine (PSP) n'est pas vide</t>
  </si>
  <si>
    <t>A45</t>
  </si>
  <si>
    <t>Merci de compléter la date de dernière actualisation du tableau 1.3.1 Plan Statégique de Patrimoine (PSP).</t>
  </si>
  <si>
    <t>A46: Tableau 1.3.2 - Le nombre de logements conventionnés ne peut pas être supérieur au nombre total de logements.</t>
  </si>
  <si>
    <t>Tab 1.3.2  B9:C10</t>
  </si>
  <si>
    <t>Vérifie si le nombre de logements conventionnés n'est pas supérieur au nombre total de logements</t>
  </si>
  <si>
    <t>A46</t>
  </si>
  <si>
    <t>Tableau 1.3.2 - Le nombre de logements conventionnés ne peut pas être supérieur au nombre total de logements.</t>
  </si>
  <si>
    <t>A47: Tableau 1.3.2 - Vous déclarez disposer d'un droit réel sur des logements ordinaires sans disposer d'aucun logement ordinaires conventionné</t>
  </si>
  <si>
    <t>Tab 1.3.2  B9:C9</t>
  </si>
  <si>
    <t>Informe l'OLS qu'il a déclaré détenir des logements ordinaires mais sans déclarer détenir de logements ordinaires conventionnés</t>
  </si>
  <si>
    <t>A47</t>
  </si>
  <si>
    <t>Tableau 1.3.2 - Vous déclarez disposer d'un droit réel sur des logements ordinaires sans disposer d'aucun logement ordinaires conventionné</t>
  </si>
  <si>
    <t>A48: Il semble y avoir une incohérence entre le nombre de logements non conventionnés déclarés dans l'annexe 1.3.2.1 Détail du parc locatif et le compte 7021 (SEM) / 7041(OHLM) du compte de résultat - produits.</t>
  </si>
  <si>
    <t>Tab 1.3.2  B9 B10 
Tab 3.2.1  D17</t>
  </si>
  <si>
    <t>Vérifie que si l'OLS ne détient aucun logement non conventionné, alors il ne perçoit pas de produits de loyers issus de logements non conventionnés (c7021/7041 du compte de résultat). Et inversement s'il ne perçoit pas de produits de loyer, alors il n'a pas de logement.</t>
  </si>
  <si>
    <t>A48</t>
  </si>
  <si>
    <t>Il semble y avoir une incohérence entre le nombre de logements non conventionnés déclarés dans l'annexe 1.3.2.1 Détail du parc locatif et le compte 7021 (SEM) / 7041(OHLM) du compte de résultat - produits.</t>
  </si>
  <si>
    <t>A49: Il semble y avoir une incohérence entre les logements conventionnés déclarés dans l'annexe  1.3.2.1 Détail du parc locatif et le compte 7023 (SEM) 7043 (OHLM) du compte de résultat - produits.</t>
  </si>
  <si>
    <t>Tab 1.3.2  B10
Tab 3.2.1  D18</t>
  </si>
  <si>
    <t>Vérifie que si l'OLS ne détient aucun logement conventionné, alors il ne perçoit pas de produits de loyers issus de logements conventionnés (c7023/7043 du compte de résultat). Et inversement s'il ne perçoit pas de produits de loyer, alors il n'a pas de logement.</t>
  </si>
  <si>
    <t>A49</t>
  </si>
  <si>
    <t>Il semble y avoir une incohérence entre les logements conventionnés déclarés dans l'annexe  1.3.2.1 Détail du parc locatif et le compte 7023 (SEM) 7043 (OHLM) du compte de résultat - produits.</t>
  </si>
  <si>
    <t>A50: Il semble y avoir une incohérence entre les logements en propriété ou gérés pour des tiers déclarés dans l'annexe 1.3 Parc locatif et les comptes 7021 (SEM) / 7041(OHLM) et 7023 (SEM) / 7043(OHLM) du compte de résultat - produits.</t>
  </si>
  <si>
    <t>Tab 1.3.2  B9 B13
Tab 3.2.1  D17  D18</t>
  </si>
  <si>
    <t>Vérifie que si l'OLS ne détient aucun logement conventionné ou n'en gère pas pour autrui, alors il ne perçoit pas de produits de loyers issus de logements conventionnés (c7023/7044 du compte de résultat). Et inversement s'il ne perçoit pas de produits de loyer, alors il n'a pas de logement.</t>
  </si>
  <si>
    <t>A50</t>
  </si>
  <si>
    <t>Il semble y avoir une incohérence entre les logements en propriété ou gérés pour des tiers déclarés dans l'annexe 1.3 Parc locatif et les comptes 7021 (SEM) / 7041(OHLM) et 7023 (SEM) / 7043(OHLM) du compte de résultat - produits.</t>
  </si>
  <si>
    <t>A51: Tableau 1.3.2 - Vous déclarez disposer d'un droit réel sur des logements foyers sans disposer d'aucun logement foyer conventionné</t>
  </si>
  <si>
    <t>Tab 1.3.2  B10:C10</t>
  </si>
  <si>
    <t>Informe l'OLS qu'il a déclaré détenir des logements foyers mais sans déclarer détenir de logements foyers conventionnés</t>
  </si>
  <si>
    <t>A51</t>
  </si>
  <si>
    <t>Tableau 1.3.2 - Vous déclarez disposer d'un droit réel sur des logements foyers sans disposer d'aucun logement foyer conventionné</t>
  </si>
  <si>
    <t>A52: Il semble y avoir une incohérence entre les foyers en propriété déclarés dans l'annexe 1.3.2.1 Détail du parc locatif et le compte 7026 (SEM)  / 7046 (OHLM) du compte de résultat.</t>
  </si>
  <si>
    <t>Tab 1.3.2  C9
Tab 3.2.1  D20</t>
  </si>
  <si>
    <t>Vérifie  la cohérence entre les foyers en propriété déclarés dans l'annexe 1.3 parc locatif et le compte 7026/7046 du compte de résultat.</t>
  </si>
  <si>
    <t>A52</t>
  </si>
  <si>
    <t>Il semble y avoir une incohérence entre les foyers en propriété déclarés dans l'annexe 1.3.2.1 Détail du parc locatif et le compte 7026 (SEM)  / 7046 (OHLM) du compte de résultat.</t>
  </si>
  <si>
    <t>A53: Il ne peut y avoir de nombre négatif dans ce tableau 1.3.2 parc locatif</t>
  </si>
  <si>
    <t>Tab 1.3.2  B9B10  B15C20</t>
  </si>
  <si>
    <t>Vérifie s'il y a un nombre négatif dans le tableau 1.3.2 parc locatif</t>
  </si>
  <si>
    <t>A53</t>
  </si>
  <si>
    <t>Il ne peut y avoir de nombre négatif dans ce tableau 1.3.2 parc locatif</t>
  </si>
  <si>
    <t>A54: Le nombre de logements ordinaires pour lesquels votre organisme dispose d'un droit réel pour l'exercice N n'est pas égal au nombre de logements ordinaires pour lesquels il disposait d'un droit réel pour l'exercice N-1 augmenté de la variation du parc déclarée au cours de l'exercice N (tableau 1.4.1)</t>
  </si>
  <si>
    <t>Tab 1.3.2 B9 D25</t>
  </si>
  <si>
    <t>Vérifie que le nombre de logements ordinaires pour lesquels l'organisme dispose d'un droit réel pour l'exerce N est égal à la somme de logements ordinaires pour lesquels il dispose d'un droit réel pour l'exercice N-1 et de la variation de son parc en pour l'exercice N (tableau 1.4.1)</t>
  </si>
  <si>
    <t>A54</t>
  </si>
  <si>
    <t>Le nombre de logements ordinaires pour lesquels votre organisme dispose d'un droit réel pour l'exercice N n'est pas égal au nombre de logements ordinaires pour lesquels il disposait d'un droit réel pour l'exercice N-1 augmenté de la variation du parc déclarée au cours de l'exercice N (tableau 1.4.1)</t>
  </si>
  <si>
    <t>A55: Le nombre de logements foyers pour lesquels votre organisme dispose d'un droit réel pour l'exercice N n'est pas égal au nombre de logements foyers pour lesquels il disposait d'un droit réel pour l'exercice N-1 augmenté de la variation du parc déclarée au cours de l'exercice N (tableau 1.4.1)</t>
  </si>
  <si>
    <t>Tab 1.3.2  C9
Tab 1,4,1 G25</t>
  </si>
  <si>
    <t>Vérifie que le nombre de logements foyers pour lesquels l'organisme dispose d'un droit réel pour l'exerce N est égal à la somme de logements foyers pour lesquels il dispose d'un droit réel pour l'exercice N-1 et de la variation de son parc en pour l'exercice N (tableau 1.4.1)</t>
  </si>
  <si>
    <t>A55</t>
  </si>
  <si>
    <t>Le nombre de logements foyers pour lesquels votre organisme dispose d'un droit réel pour l'exercice N n'est pas égal au nombre de logements foyers pour lesquels il disposait d'un droit réel pour l'exercice N-1 augmenté de la variation du parc déclarée au cours de l'exercice N (tableau 1.4.1)</t>
  </si>
  <si>
    <t>A56: La variation, entre les exercices N-1 et N, du nombre de logements ordinaires gérés de votre organisme semble incohérente avec la variation du nombre de logements ordinaires pour lesquels votre organisme dispose d'un droit réel.</t>
  </si>
  <si>
    <t>Tab 1.3.2 B9 B26 B31</t>
  </si>
  <si>
    <t>Vérifie que la variation du nombre de logements ordinaires gérés est comprise entre -10% et 10% de la variation du nombre de logements ordinaires pour lesquels l'organisme dispose d'un droit réel.</t>
  </si>
  <si>
    <t>A56</t>
  </si>
  <si>
    <t>La variation, entre les exercices N-1 et N, du nombre de logements ordinaires gérés de votre organisme semble incohérente avec la variation du nombre de logements ordinaires pour lesquels votre organisme dispose d'un droit réel.</t>
  </si>
  <si>
    <t>A57: La variation, entre les exercices N-1 et N, du nombre de logements foyers  gérés de votre organisme  semble incohérente avec la variation du nombre de logements foyers  pour lesquels votre organisme dispose d'un droit réel.</t>
  </si>
  <si>
    <t>Tab 1.3.2 C9 C27 C31</t>
  </si>
  <si>
    <t>Vérifie que la variation du nombre de logements foyers gérés est comprise entre -10% et 10% de la variation du nombre de logements foyers pour lesquels l'organisme dispose d'un droit réel.</t>
  </si>
  <si>
    <t>A57</t>
  </si>
  <si>
    <t>La variation, entre les exercices N-1 et N, du nombre de logements foyers  gérés de votre organisme  semble incohérente avec la variation du nombre de logements foyers  pour lesquels votre organisme dispose d'un droit réel.</t>
  </si>
  <si>
    <t>A58: Tableau 1.3.2 - Merci de renseigner la surface habitable.</t>
  </si>
  <si>
    <t>Tab 1.3.2  B9 B30</t>
  </si>
  <si>
    <t>Vérifie si la surface habitable est renseigné</t>
  </si>
  <si>
    <t>A58</t>
  </si>
  <si>
    <t>Tableau 1.3.2 - Merci de renseigner la surface habitable.</t>
  </si>
  <si>
    <t>A59: Tableau 1.3.2 - Merci de renseigner le nombre de bénéficiaires d'APL ou d'AL.</t>
  </si>
  <si>
    <t>Tab 1.3.2  B9 B32 C9 C32</t>
  </si>
  <si>
    <t xml:space="preserve">Vérifie si le nombre de bénéficiaires d'APL ou AL est renseigné dans le tableau 1.3. </t>
  </si>
  <si>
    <t>A59</t>
  </si>
  <si>
    <t>Tableau 1.3.2 - Merci de renseigner le nombre de bénéficiaires d'APL ou d'AL.</t>
  </si>
  <si>
    <t>A60: Vous déclarez ne posséder aucun logement en Quartier Politique de la Ville</t>
  </si>
  <si>
    <t>Tab 1.3.2  B9 C9 et B34 C34</t>
  </si>
  <si>
    <t>Alerte l'OLS sur le fait qu'il ne déclare aucun logement en QPV</t>
  </si>
  <si>
    <t>A60</t>
  </si>
  <si>
    <t>Vous déclarez ne posséder aucun logement en Quartier Politique de la Ville</t>
  </si>
  <si>
    <t>A61: Tableau 1.3.2 - Vous avez déclaré gérer pour le compte de tiers (hors syndic de copropriété) un nombre non négligeable de logements ou de foyers (Rubrique 1.3.2.4)</t>
  </si>
  <si>
    <t>Tab 1.3.2  B31 C31</t>
  </si>
  <si>
    <t>Alerte quand le nombre de logements gérés pour des tiers est supérieur à 20</t>
  </si>
  <si>
    <t>A61</t>
  </si>
  <si>
    <t>Tableau 1.3.2 - Vous avez déclaré gérer pour le compte de tiers (hors syndic de copropriété) un nombre non négligeable de logements ou de foyers (Rubrique 1.3.2.4)</t>
  </si>
  <si>
    <t>A62: Pour les logements ordinaires, le total du tableau 1.3.3 Âge du patrimoine et de la ligne 1.3.2.1 du tableau 1.3.2 Détail du parc locatif doivent être égaux</t>
  </si>
  <si>
    <t>Tab 1.3.2  B9 et 1.5.3 B52</t>
  </si>
  <si>
    <t>Vérifie si pour les logements ordinaires les totaux du tableau 1.3.3 Âge du patrimoine et de la ligne 1.3.2.1 du tableau 1.3.2 Détail du parc locatifs sont égaux</t>
  </si>
  <si>
    <t>A62</t>
  </si>
  <si>
    <t>Pour les logements ordinaires, le total du tableau 1.3.3 Âge du patrimoine et de la ligne 1.3.2.1 du tableau 1.3.2 Détail du parc locatif doivent être égaux</t>
  </si>
  <si>
    <t>A63: Vous déclarez gérer en direct l'intégralité de vos logements-foyers</t>
  </si>
  <si>
    <t>Tab 1.3.2  C9 et C27</t>
  </si>
  <si>
    <t>Alerte l'OLS sur le fait qu'il détient des logements-foyers et déclarent tous les gérés en directs</t>
  </si>
  <si>
    <t>A63</t>
  </si>
  <si>
    <t>Vous déclarez gérer en direct l'intégralité de vos logements-foyers</t>
  </si>
  <si>
    <t>A64: Pour les logements foyers, les totaux du tableau 1.3.3 Âge du patrimoine et de la ligne 1.3.2.1 du tableau 1.3.2 Détail du parc locatifs doivent être égaux</t>
  </si>
  <si>
    <t>Tab 1.3.2  C9 et 1.5.3 C52</t>
  </si>
  <si>
    <t>Vérifie si pour les logements foyers les totaux du tableau 1.3.3 Âge du patrimoine et de la ligne 1.3.2.1 du tableau 1.3.2 Détail du parc locatifs sont égaux</t>
  </si>
  <si>
    <t>A64</t>
  </si>
  <si>
    <t>Pour les logements foyers, les totaux du tableau 1.3.3 Âge du patrimoine et de la ligne 1.3.2.1 du tableau 1.3.2 Détail du parc locatifs doivent être égaux</t>
  </si>
  <si>
    <t>A65: Veuillez renseigner le tableau 1.3.3 Âge du patrimoine</t>
  </si>
  <si>
    <t>Tab 1.3.3 B9  B42B51</t>
  </si>
  <si>
    <t>Vérifie si le total du tableau 1.3.3 "Age du patrimoine" des logements ordinaires est non nul</t>
  </si>
  <si>
    <t>A65</t>
  </si>
  <si>
    <t>Veuillez renseigner le tableau 1.3.3 Âge du patrimoine</t>
  </si>
  <si>
    <t>A66: Veuillez renseigner le tableau 1.3.3 Âge du patrimoine</t>
  </si>
  <si>
    <t>Tab 1.3.3 C9  C42C51</t>
  </si>
  <si>
    <t>Vérifie si le total du tableau 1.3.3 "Age du patrimoine" des logements foyers est non nul</t>
  </si>
  <si>
    <t>A66</t>
  </si>
  <si>
    <t>A67: Il ne peut y avoir de nombre négatif dans ce tableau 1.3.3 Âge du patrimoine</t>
  </si>
  <si>
    <t>Tab 1.3.3 B42C51</t>
  </si>
  <si>
    <t>Vérifie si un nombre négatif est dans ce tableau 1.3.3 Âge du patrimoine</t>
  </si>
  <si>
    <t>A67</t>
  </si>
  <si>
    <t>Il ne peut y avoir de nombre négatif dans ce tableau 1.3.3 Âge du patrimoine</t>
  </si>
  <si>
    <t>A68: Il y a une incohérence entre le nombre de logements ordinaires déclarés mis en service au cours l'exercice N (tableau 1.4.1) et le nombre de logements ordinaires déclarés achevés entre 2021 et 2025 (tableau 1.3.3)</t>
  </si>
  <si>
    <t>Tab 1.3.3 B51 
Tab 1.4.1 B5</t>
  </si>
  <si>
    <t>Vérifie que si au moins un logement ordinaire a été déclaré mis en service au cours l'exercice N (tableau 1.4.1) alors au moins un logement ordinaire est déclaré achevé entre 2021 et 2025</t>
  </si>
  <si>
    <t>A68</t>
  </si>
  <si>
    <t>Il y a une incohérence entre le nombre de logements ordinaires déclarés mis en service au cours l'exercice N (tableau 1.4.1) et le nombre de logements ordinaires déclarés achevés entre 2021 et 2025 (tableau 1.3.3)</t>
  </si>
  <si>
    <t>A69: Il y a une incohérence entre le nombre de logements foyers déclarés mis en service au cours l'exercice N (tableau 1.4.1) et le nombre de logements foyers déclarés achevés entre 2021 et 2025 (tableau 1.3.3)</t>
  </si>
  <si>
    <t>Tab 1.3.3 C51
Tab 1.4.1 E5</t>
  </si>
  <si>
    <t>Vérifie que si au moins un logement foyer a été déclaré mis en service au cours l'exercice N (tableau 1.4.1) alors au moins un logement foyer est déclaré achevé entre 2021 et 2025</t>
  </si>
  <si>
    <t>A69</t>
  </si>
  <si>
    <t>Il y a une incohérence entre le nombre de logements foyers déclarés mis en service au cours l'exercice N (tableau 1.4.1) et le nombre de logements foyers déclarés achevés entre 2021 et 2025 (tableau 1.3.3)</t>
  </si>
  <si>
    <t>A70: L'âge moyen de votre parc de logements ordinaires n'est pas cohérent</t>
  </si>
  <si>
    <t>Tab 1.3.3 B53</t>
  </si>
  <si>
    <t>Vérifie si l'âge moyen du parc de logements ordinaires est cohérent</t>
  </si>
  <si>
    <t>A70</t>
  </si>
  <si>
    <t>L'âge moyen de votre parc de logements ordinaires n'est pas cohérent</t>
  </si>
  <si>
    <t>A71: L'âge moyen de votre parc de logements foyers n'est pas cohérent</t>
  </si>
  <si>
    <t>Tab 1.3.3 C53</t>
  </si>
  <si>
    <t>Vérifie si l'âge moyen du parc de logements foyers est cohérent</t>
  </si>
  <si>
    <t>A71</t>
  </si>
  <si>
    <t>L'âge moyen de votre parc de logements foyers n'est pas cohérent</t>
  </si>
  <si>
    <t>A72: L'âge moyen de votre parc n'est pas cohérent</t>
  </si>
  <si>
    <t>Tab 1.3.3 D53</t>
  </si>
  <si>
    <t>Vérifie si 'âge moyen du parc est cohérent</t>
  </si>
  <si>
    <t>A72</t>
  </si>
  <si>
    <t>L'âge moyen de votre parc n'est pas cohérent</t>
  </si>
  <si>
    <t>A73: L'âge moyen de votre parc de logements ordinaires n'est pas cohérent</t>
  </si>
  <si>
    <t>Vérifie si 'âge moyen du parc de logements ordinaires est cohérent</t>
  </si>
  <si>
    <t>A73</t>
  </si>
  <si>
    <t>A74: L'âge moyen de votre parc de logements foyers n'est pas cohérent</t>
  </si>
  <si>
    <t>A74</t>
  </si>
  <si>
    <t>A75: L'âge moyen de votre parc n'est pas cohérent</t>
  </si>
  <si>
    <t>A75</t>
  </si>
  <si>
    <t>A76: Il semble y avoir une incohérence entre le nombre total de logements ordinaires vacants et le coût total de la vacance (tableau 1.3.4)</t>
  </si>
  <si>
    <t>Tab 1.3.4 B58 et B64</t>
  </si>
  <si>
    <t>Vérifie la cohérence entre le coût total de la vacance et le nombre de logements ordinaires vacants</t>
  </si>
  <si>
    <t>A76</t>
  </si>
  <si>
    <t>Il semble y avoir une incohérence entre le nombre total de logements ordinaires vacants et le coût total de la vacance (tableau 1.3.4)</t>
  </si>
  <si>
    <t>A77: Il semble y avoir une incohérence entre le nombre total de logements foyers vacants et le coût total de la vacance (tableau 1.3.4)</t>
  </si>
  <si>
    <t>Tab 1.3.4 C58 et C64</t>
  </si>
  <si>
    <t>Vérifie la cohérence entre le coût total de la vacance et le nombre de logements foyers vacants</t>
  </si>
  <si>
    <t>A77</t>
  </si>
  <si>
    <t>Il semble y avoir une incohérence entre le nombre total de logements foyers vacants et le coût total de la vacance (tableau 1.3.4)</t>
  </si>
  <si>
    <t>A78: Il semble y avoir une incohérence entre le nombre total de logements ordinaires vacants pour des raisons techniques et le coût total de la vacance technique (tableau 1.3.4)</t>
  </si>
  <si>
    <t>Tab 1.3.4 B59 et B65</t>
  </si>
  <si>
    <t>Vérifie la cohérence entre le coût total de la vacance technique et le nombre de logements ordinaires vacants techniques</t>
  </si>
  <si>
    <t>A78</t>
  </si>
  <si>
    <t>Il semble y avoir une incohérence entre le nombre total de logements ordinaires vacants pour des raisons techniques et le coût total de la vacance technique (tableau 1.3.4)</t>
  </si>
  <si>
    <t>A79: Il semble y avoir une incohérence entre le nombre total de logements foyers vacants pour des raisons techniques et le coût total de la vacance technique pour les foyers(tableau 1.3.4)</t>
  </si>
  <si>
    <t>Tab 1.3.4 C59 et C65</t>
  </si>
  <si>
    <t>Vérifie la cohérence entre le coût total de la vacance technique et le nombre de logements foyers vacants pour des raisons techniques</t>
  </si>
  <si>
    <t>A79</t>
  </si>
  <si>
    <t>Il semble y avoir une incohérence entre le nombre total de logements foyers vacants pour des raisons techniques et le coût total de la vacance technique pour les foyers(tableau 1.3.4)</t>
  </si>
  <si>
    <t>A80: Il semble y avoir une incohérence entre les informations renseignées concernant la fusion avec un autre OLS (tableau 1.1.3) et les logements déclarés acquis par fusion-aborption (tableau 1.4.1)</t>
  </si>
  <si>
    <t>Tab 1.4.1 D7;G7
Tab 1.1.3 H48</t>
  </si>
  <si>
    <t>Vérifie que si l'OLS a déclaré une fusion-absorption dans le tableau 1.1.3, alors il a aussi déclaré avoir acquis des logements ordinaires ou foyers du fait de cette fusion (tableau 1.4.1)</t>
  </si>
  <si>
    <t>A80</t>
  </si>
  <si>
    <t>Il semble y avoir une incohérence entre les informations renseignées concernant la fusion avec un autre OLS (tableau 1.1.3) et les logements déclarés acquis par fusion-aborption (tableau 1.4.1)</t>
  </si>
  <si>
    <t>A81: Le nombre de logements acquis doit être positif. Supprimer le signe "moins".</t>
  </si>
  <si>
    <t>Tab 1.4.1 B5B7  E5E7</t>
  </si>
  <si>
    <t>Vérifie si le nombre de foyers et résidences acquis est positif</t>
  </si>
  <si>
    <t>A81</t>
  </si>
  <si>
    <t>Le nombre de logements acquis doit être positif. Supprimer le signe "moins".</t>
  </si>
  <si>
    <t>A82: Le nombre de logements vendus doit être positif. Supprimer le signe "moins".</t>
  </si>
  <si>
    <t>Tab 1.4.1  C10C17 F10F17</t>
  </si>
  <si>
    <t>Vérifie si le nombre de logements vendus est positif</t>
  </si>
  <si>
    <t>A82</t>
  </si>
  <si>
    <t>Le nombre de logements vendus doit être positif. Supprimer le signe "moins".</t>
  </si>
  <si>
    <t>A83: Le nombre de logements démolis doit être positif. Supprimer le signe "moins".</t>
  </si>
  <si>
    <t>Tab 1.4.1 C19 F19</t>
  </si>
  <si>
    <t>Vérifie si le nombre de logements démolis est positif</t>
  </si>
  <si>
    <t>A83</t>
  </si>
  <si>
    <t>Le nombre de logements démolis doit être positif. Supprimer le signe "moins".</t>
  </si>
  <si>
    <t>A84: Le nombre de logements ordinaires ou foyers démolis dans le cadre d'opérations ANRU doit être inférieur au nombre total de logements ordinaires ou foyers démolis</t>
  </si>
  <si>
    <t>Tab 1.4.1 C19 F20</t>
  </si>
  <si>
    <t>Vérifie si le nombre de logements ordinaires ou foyers démolis dans le cadre d'opérations ANRU est inférieur au nombre total de logements ordinaires ou foyers démolis</t>
  </si>
  <si>
    <t>A84</t>
  </si>
  <si>
    <t>Le nombre de logements ordinaires ou foyers démolis dans le cadre d'opérations ANRU doit être inférieur au nombre total de logements ordinaires ou foyers démolis</t>
  </si>
  <si>
    <t>A85: Le nombre de logements transformés doit être positif. Supprimer le signe "moins".</t>
  </si>
  <si>
    <t>Tab 1.4.1 B22C23 et E22F23</t>
  </si>
  <si>
    <t>Vérifie si le nombre de logements transformés est positif</t>
  </si>
  <si>
    <t>A85</t>
  </si>
  <si>
    <t>Le nombre de logements transformés doit être positif. Supprimer le signe "moins".</t>
  </si>
  <si>
    <t>A86: Le nombre de logements dévolus des SEM doit être positif. Supprimer le signe "moins".</t>
  </si>
  <si>
    <t>Tab 1.4.1  B24  E24</t>
  </si>
  <si>
    <t>Vérifie si le nombre de foyers et résidences dévolus des SEM est positif</t>
  </si>
  <si>
    <t>A86</t>
  </si>
  <si>
    <t>Le nombre de logements dévolus des SEM doit être positif. Supprimer le signe "moins".</t>
  </si>
  <si>
    <t>A87: Le nombre de logements construits ou réhabilités doit être positif. Supprimer le signe "moins".</t>
  </si>
  <si>
    <t>Tab 1.4.2</t>
  </si>
  <si>
    <t>Vérifie que le nombre de contructions et de réhabilitation est positif</t>
  </si>
  <si>
    <t>A87</t>
  </si>
  <si>
    <t>Le nombre de logements construits ou réhabilités doit être positif. Supprimer le signe "moins".</t>
  </si>
  <si>
    <t>A88: Le nombre de logements réhabilités dans l'année est anormalement élevé au regard du nombre de réhabilitations sur les dix dernières années</t>
  </si>
  <si>
    <t>Tab 1.4.2 C36 C38</t>
  </si>
  <si>
    <t>Vérifie si le nombre de logements réhabilités dans l'année est anormalement élevé au regard du nombre de réhabilitations sur les dix dernières années</t>
  </si>
  <si>
    <t>A88</t>
  </si>
  <si>
    <t>Le nombre de logements réhabilités dans l'année est anormalement élevé au regard du nombre de réhabilitations sur les dix dernières années</t>
  </si>
  <si>
    <t>A89: Le nombre de logements réhabilités sur les 10 dernières années n'est pas cohérent avec le nombre de logements pour lesquels votre organisme dispose d'un droit réel</t>
  </si>
  <si>
    <t>Tab 1.4.2 C36
Tab 1.4.2 B9</t>
  </si>
  <si>
    <t>Vérifie si le nombre de logements réhabilités sur les 10 dernières années est cohérent avec le nombre de logements pour lesquels l'organisme dispose d'un droit réel</t>
  </si>
  <si>
    <t>A89</t>
  </si>
  <si>
    <t>Le nombre de logements réhabilités sur les 10 dernières années n'est pas cohérent avec le nombre de logements pour lesquels votre organisme dispose d'un droit réel</t>
  </si>
  <si>
    <t>A90: Le nombre de logements réhabilités dans l'année n'est pas cohérent avec le nombre de logements pour lesquels votre organisme dispose d'un droit réel</t>
  </si>
  <si>
    <t>Tab 1.4.2 C38
Tab 1.3.2 B9</t>
  </si>
  <si>
    <t>Vérifie si le nombre de logements réhabilités dans l'année est cohérent avec le nombre de logements pour lesquels l'organisme dispose d'un droit réel</t>
  </si>
  <si>
    <t>A90</t>
  </si>
  <si>
    <t>Le nombre de logements réhabilités dans l'année n'est pas cohérent avec le nombre de logements pour lesquels votre organisme dispose d'un droit réel</t>
  </si>
  <si>
    <t>A91: Le nombre de logements réhabilités dans l'année ou sur les 10 dernières années dans le cadre d'opérations Anru est supérieur au nombre total de logements réhabilités</t>
  </si>
  <si>
    <t>Tab 1.4.2 C37 C39</t>
  </si>
  <si>
    <t>Vérifie si le nombre de logements réhabilités dans l'année ou sur les 10 dernières années dans le cadre d'opérations Anru est supérieur au nombre total de logements réhabilités</t>
  </si>
  <si>
    <t>A91</t>
  </si>
  <si>
    <t>Le nombre de logements réhabilités dans l'année ou sur les 10 dernières années dans le cadre d'opérations Anru est supérieur au nombre total de logements réhabilités</t>
  </si>
  <si>
    <t>A92: Le nombre de logements financés doit être positif. Supprimer le signe "moins".</t>
  </si>
  <si>
    <t>Tab 1.4.3</t>
  </si>
  <si>
    <t>Vérifie que les nombres renseignés dans les cases du tableau 1.4.3 sont tous positifs</t>
  </si>
  <si>
    <t>A92</t>
  </si>
  <si>
    <t>Le nombre de logements financés doit être positif. Supprimer le signe "moins".</t>
  </si>
  <si>
    <t>A93: Pour les logements ordinaires, les totaux du tableau 1.4.3 Financement principal et de la ligne 1.3.2.1 du tableau 1.3.2 Détail du parc locatif doivent être égaux</t>
  </si>
  <si>
    <t>Tab 1.4.3 C53  D53
Tab 1.3.2  B9</t>
  </si>
  <si>
    <t>Vérifie si  pour les logements ordinaires, les totaux du tableau 1.6.3 Financement principal et de la ligne 1.3.2.1 du tableau 1.3.2 Détail du parc locatif sont égaux</t>
  </si>
  <si>
    <t>A93</t>
  </si>
  <si>
    <t>Pour les logements ordinaires, les totaux du tableau 1.4.3 Financement principal et de la ligne 1.3.2.1 du tableau 1.3.2 Détail du parc locatif doivent être égaux</t>
  </si>
  <si>
    <t>A94: Pour les logements foyers, les totaux du tableau 1.4.3 Financement principal et de la ligne 1.3.2.1 du tableau 1.3.2 Détail du parc locatif doivent être égaux</t>
  </si>
  <si>
    <t>Tab 1.4.3 E53
Tab 1.3.2  C9</t>
  </si>
  <si>
    <t>Vérifie si  pour les logements foyers, les totaux du tableau 1.4.3 Financement principal et de la ligne 1.3.2.1 du tableau 1.3.2 Détail du parc locatif sont égaux</t>
  </si>
  <si>
    <t>A94</t>
  </si>
  <si>
    <t>Pour les logements foyers, les totaux du tableau 1.4.3 Financement principal et de la ligne 1.3.2.1 du tableau 1.3.2 Détail du parc locatif doivent être égaux</t>
  </si>
  <si>
    <t>A95: Les totaux du tableau 1.4.3 Financement principal et de la ligne 1.4.2.1.3 du tableau 1.4.2 Activité de construction et de réhabilitation doivent être égaux</t>
  </si>
  <si>
    <t>Tab 1.4.2  C34  D34
Tab 1.4.3  F53</t>
  </si>
  <si>
    <t>Vérifie si les totaux du tableau 1.4.3 Financement principal et de la ligne 1.4.2.1.3 du tableau 1.4.2 Activité de construction et de réhabilitation sont égaux</t>
  </si>
  <si>
    <t>A95</t>
  </si>
  <si>
    <t>Les totaux du tableau 1.4.3 Financement principal et de la ligne 1.4.2.1.3 du tableau 1.4.2 Activité de construction et de réhabilitation doivent être égaux</t>
  </si>
  <si>
    <t>A96:Le montant total du patrimoine locatif ordinaire neuf réalisé par l’organisme doit être identique au nombre de logements ordinaires pour lesquels l’organisme dispose d’un droit réel au 31/12.</t>
  </si>
  <si>
    <t>Tab 1.4.3  C56
Tab 1.3.2  B09</t>
  </si>
  <si>
    <t>Vérifie si la différence entre le total du tableau 1.4.3 « Financement principal » et le tableau 1.3.2 « Détail du parc locatif » est égale au nombre de logements CROUS.</t>
  </si>
  <si>
    <t>A96</t>
  </si>
  <si>
    <t>Le montant total du patrimoine locatif ordinaire neuf réalisé par l’organisme doit être identique au nombre de logements ordinaires pour lesquels l’organisme dispose d’un droit réel au 31/12.</t>
  </si>
  <si>
    <t>Nouveau contrôle 26/02/2026
Demande de Caroline Thibault pour mettre en place un contrôle sur les logements CROUS</t>
  </si>
  <si>
    <t>https://harmonia.logement.gouv.fr/manuel/notices/2026/sociaux_coord/F01_1.pdf</t>
  </si>
  <si>
    <t>https://harmonia.logement.gouv.fr/manuel/notices/2026/sociaux_coord/F01_3.pdf</t>
  </si>
  <si>
    <t>Nombre de logements correspondant (1)</t>
  </si>
  <si>
    <t>(1) Hors les logements propriétés de la société.</t>
  </si>
  <si>
    <t>(2) Nature des prestations de services diverses</t>
  </si>
  <si>
    <t>1.6.5 Prestations de services diverses (2)</t>
  </si>
  <si>
    <t>A38: Veuillez remplir le tableau des actionnaires (ne concerne pas les OPH).</t>
  </si>
  <si>
    <t>contrôle modifié le 25/06/2026: suite au retour des OPH.</t>
  </si>
  <si>
    <t>suppression dans le contrôle de la condition _CAPNBRPHY&lt;&gt;0
16/07/2026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</si>
</sst>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dd/mm/yy;@"/>
    <numFmt numFmtId="165" formatCode="#."/>
    <numFmt numFmtId="166" formatCode="_-* #,##0.00\ _F_-;\-* #,##0.00\ _F_-;_-* &quot;-&quot;??\ _F_-;_-@_-"/>
  </numFmts>
  <fonts count="38">
    <font>
      <sz val="10"/>
      <name val="Geneva"/>
    </font>
    <font>
      <sz val="11"/>
      <color theme="1"/>
      <name val="Calibri"/>
      <family val="2"/>
      <scheme val="minor"/>
    </font>
    <font>
      <sz val="11"/>
      <color theme="1"/>
      <name val="Calibri"/>
      <family val="2"/>
      <scheme val="minor"/>
    </font>
    <font>
      <sz val="10"/>
      <name val="Geneva"/>
    </font>
    <font>
      <b/>
      <sz val="14"/>
      <name val="Arial"/>
      <family val="2"/>
    </font>
    <font>
      <sz val="10"/>
      <name val="Arial"/>
      <family val="2"/>
    </font>
    <font>
      <sz val="12"/>
      <name val="Arial"/>
      <family val="2"/>
    </font>
    <font>
      <b/>
      <sz val="8"/>
      <name val="Arial"/>
      <family val="2"/>
    </font>
    <font>
      <b/>
      <sz val="10"/>
      <name val="Arial"/>
      <family val="2"/>
    </font>
    <font>
      <sz val="8"/>
      <name val="Arial"/>
      <family val="2"/>
    </font>
    <font>
      <b/>
      <u/>
      <sz val="10"/>
      <name val="Arial"/>
      <family val="2"/>
    </font>
    <font>
      <i/>
      <sz val="9"/>
      <name val="Arial"/>
      <family val="2"/>
    </font>
    <font>
      <sz val="11"/>
      <name val="Arial"/>
      <family val="2"/>
    </font>
    <font>
      <b/>
      <sz val="11"/>
      <name val="Arial"/>
      <family val="2"/>
    </font>
    <font>
      <b/>
      <sz val="12"/>
      <name val="Arial"/>
      <family val="2"/>
    </font>
    <font>
      <sz val="10"/>
      <name val="Univers Cd (W1)"/>
    </font>
    <font>
      <sz val="8"/>
      <name val="Times New Roman"/>
      <family val="1"/>
    </font>
    <font>
      <sz val="10"/>
      <color rgb="FFFF0000"/>
      <name val="Arial"/>
      <family val="2"/>
    </font>
    <font>
      <i/>
      <sz val="10"/>
      <name val="Arial"/>
      <family val="2"/>
    </font>
    <font>
      <sz val="10"/>
      <color rgb="FFFF0000"/>
      <name val="Geneva"/>
    </font>
    <font>
      <sz val="10"/>
      <name val="MS Sans Serif"/>
      <family val="2"/>
    </font>
    <font>
      <sz val="1"/>
      <color indexed="18"/>
      <name val="Courier"/>
      <family val="3"/>
    </font>
    <font>
      <sz val="11"/>
      <color indexed="8"/>
      <name val="Calibri"/>
      <family val="2"/>
    </font>
    <font>
      <sz val="11"/>
      <color rgb="FFFF0000"/>
      <name val="Arial"/>
      <family val="2"/>
    </font>
    <font>
      <u/>
      <sz val="10"/>
      <color theme="10"/>
      <name val="Geneva"/>
    </font>
    <font>
      <sz val="10"/>
      <name val="Times New Roman"/>
      <family val="1"/>
    </font>
    <font>
      <u/>
      <sz val="10"/>
      <name val="Geneva"/>
    </font>
    <font>
      <b/>
      <sz val="10"/>
      <color theme="0"/>
      <name val="Geneva"/>
    </font>
    <font>
      <sz val="10"/>
      <color theme="1"/>
      <name val="Geneva"/>
    </font>
    <font>
      <sz val="10"/>
      <color theme="1"/>
      <name val="Arial"/>
      <family val="2"/>
    </font>
    <font>
      <sz val="11"/>
      <color rgb="FFFF0000"/>
      <name val="Calibri"/>
      <family val="2"/>
      <scheme val="minor"/>
    </font>
    <font>
      <sz val="11"/>
      <name val="Calibri"/>
      <family val="2"/>
      <scheme val="minor"/>
    </font>
    <font>
      <b/>
      <sz val="10"/>
      <color rgb="FF0000FF"/>
      <name val="Arial"/>
      <family val="2"/>
    </font>
    <font>
      <b/>
      <sz val="10"/>
      <color rgb="FF0000FF"/>
      <name val="Geneva"/>
    </font>
    <font>
      <strike/>
      <sz val="10"/>
      <name val="Arial"/>
      <family val="2"/>
    </font>
    <font>
      <b/>
      <sz val="10"/>
      <color rgb="FF000000"/>
      <name val="Arial"/>
      <family val="2"/>
    </font>
    <font>
      <sz val="11"/>
      <name val="Times New Roman"/>
      <family val="1"/>
    </font>
    <font>
      <b/>
      <sz val="10"/>
      <color theme="1"/>
      <name val="Arial"/>
      <family val="2"/>
    </font>
  </fonts>
  <fills count="1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indexed="12"/>
        <bgColor indexed="64"/>
      </patternFill>
    </fill>
    <fill>
      <patternFill patternType="solid">
        <fgColor rgb="FF008000"/>
        <bgColor indexed="64"/>
      </patternFill>
    </fill>
    <fill>
      <patternFill patternType="solid">
        <fgColor rgb="FFFFC000"/>
        <bgColor indexed="64"/>
      </patternFill>
    </fill>
  </fills>
  <borders count="16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thin">
        <color indexed="64"/>
      </right>
      <top/>
      <bottom/>
      <diagonal/>
    </border>
    <border>
      <left style="hair">
        <color indexed="64"/>
      </left>
      <right style="hair">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diagonal/>
    </border>
    <border>
      <left/>
      <right style="medium">
        <color indexed="64"/>
      </right>
      <top style="hair">
        <color indexed="64"/>
      </top>
      <bottom/>
      <diagonal/>
    </border>
    <border>
      <left style="thin">
        <color indexed="64"/>
      </left>
      <right style="hair">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style="hair">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hair">
        <color indexed="64"/>
      </left>
      <right style="hair">
        <color indexed="64"/>
      </right>
      <top style="thin">
        <color indexed="64"/>
      </top>
      <bottom/>
      <diagonal/>
    </border>
    <border>
      <left style="medium">
        <color indexed="64"/>
      </left>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dotted">
        <color indexed="64"/>
      </bottom>
      <diagonal/>
    </border>
    <border>
      <left/>
      <right/>
      <top/>
      <bottom style="dotted">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hair">
        <color indexed="64"/>
      </right>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dotted">
        <color indexed="64"/>
      </right>
      <top style="dotted">
        <color indexed="64"/>
      </top>
      <bottom style="dotted">
        <color indexed="64"/>
      </bottom>
      <diagonal/>
    </border>
    <border>
      <left/>
      <right style="dotted">
        <color indexed="64"/>
      </right>
      <top/>
      <bottom/>
      <diagonal/>
    </border>
    <border>
      <left style="dotted">
        <color indexed="64"/>
      </left>
      <right style="dotted">
        <color indexed="64"/>
      </right>
      <top style="dotted">
        <color indexed="64"/>
      </top>
      <bottom style="dotted">
        <color indexed="64"/>
      </bottom>
      <diagonal/>
    </border>
    <border>
      <left style="hair">
        <color indexed="64"/>
      </left>
      <right style="hair">
        <color indexed="64"/>
      </right>
      <top/>
      <bottom style="dotted">
        <color indexed="64"/>
      </bottom>
      <diagonal/>
    </border>
    <border>
      <left/>
      <right style="medium">
        <color indexed="64"/>
      </right>
      <top style="thin">
        <color indexed="64"/>
      </top>
      <bottom/>
      <diagonal/>
    </border>
    <border>
      <left style="dotted">
        <color indexed="64"/>
      </left>
      <right/>
      <top style="dotted">
        <color indexed="64"/>
      </top>
      <bottom style="dotted">
        <color indexed="64"/>
      </bottom>
      <diagonal/>
    </border>
    <border>
      <left style="medium">
        <color indexed="64"/>
      </left>
      <right style="dotted">
        <color indexed="64"/>
      </right>
      <top style="dotted">
        <color indexed="64"/>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thin">
        <color indexed="64"/>
      </top>
      <bottom/>
      <diagonal/>
    </border>
    <border>
      <left/>
      <right/>
      <top style="thin">
        <color theme="0"/>
      </top>
      <bottom/>
      <diagonal/>
    </border>
    <border>
      <left style="thin">
        <color indexed="64"/>
      </left>
      <right style="medium">
        <color indexed="64"/>
      </right>
      <top style="hair">
        <color indexed="64"/>
      </top>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right style="thin">
        <color indexed="64"/>
      </right>
      <top style="thin">
        <color indexed="64"/>
      </top>
      <bottom style="medium">
        <color indexed="64"/>
      </bottom>
      <diagonal/>
    </border>
    <border>
      <left/>
      <right/>
      <top style="thick">
        <color theme="0"/>
      </top>
      <bottom/>
      <diagonal/>
    </border>
    <border>
      <left/>
      <right style="medium">
        <color indexed="64"/>
      </right>
      <top style="dotted">
        <color indexed="64"/>
      </top>
      <bottom/>
      <diagonal/>
    </border>
    <border>
      <left style="thin">
        <color indexed="64"/>
      </left>
      <right style="thin">
        <color indexed="64"/>
      </right>
      <top style="dotted">
        <color indexed="64"/>
      </top>
      <bottom/>
      <diagonal/>
    </border>
    <border>
      <left/>
      <right/>
      <top style="thin">
        <color indexed="64"/>
      </top>
      <bottom style="medium">
        <color indexed="64"/>
      </bottom>
      <diagonal/>
    </border>
    <border>
      <left/>
      <right/>
      <top style="dotted">
        <color indexed="64"/>
      </top>
      <bottom style="dotted">
        <color indexed="64"/>
      </bottom>
      <diagonal/>
    </border>
    <border>
      <left style="medium">
        <color indexed="64"/>
      </left>
      <right style="thin">
        <color indexed="64"/>
      </right>
      <top/>
      <bottom style="medium">
        <color indexed="64"/>
      </bottom>
      <diagonal/>
    </border>
    <border>
      <left/>
      <right/>
      <top style="medium">
        <color rgb="FF000000"/>
      </top>
      <bottom/>
      <diagonal/>
    </border>
    <border>
      <left style="medium">
        <color rgb="FF000000"/>
      </left>
      <right/>
      <top/>
      <bottom/>
      <diagonal/>
    </border>
    <border>
      <left style="medium">
        <color rgb="FF000000"/>
      </left>
      <right/>
      <top style="medium">
        <color rgb="FF000000"/>
      </top>
      <bottom/>
      <diagonal/>
    </border>
    <border>
      <left style="medium">
        <color rgb="FF000000"/>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style="thin">
        <color indexed="64"/>
      </left>
      <right style="medium">
        <color rgb="FF000000"/>
      </right>
      <top style="medium">
        <color indexed="64"/>
      </top>
      <bottom style="medium">
        <color indexed="64"/>
      </bottom>
      <diagonal/>
    </border>
    <border>
      <left style="medium">
        <color rgb="FF000000"/>
      </left>
      <right style="thin">
        <color indexed="64"/>
      </right>
      <top style="medium">
        <color indexed="64"/>
      </top>
      <bottom style="medium">
        <color indexed="64"/>
      </bottom>
      <diagonal/>
    </border>
    <border>
      <left style="medium">
        <color rgb="FF000000"/>
      </left>
      <right style="thin">
        <color indexed="64"/>
      </right>
      <top style="medium">
        <color indexed="64"/>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indexed="64"/>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style="thin">
        <color indexed="64"/>
      </top>
      <bottom style="medium">
        <color rgb="FF000000"/>
      </bottom>
      <diagonal/>
    </border>
    <border>
      <left/>
      <right style="dotted">
        <color rgb="FF000000"/>
      </right>
      <top/>
      <bottom/>
      <diagonal/>
    </border>
    <border>
      <left/>
      <right/>
      <top style="thin">
        <color indexed="64"/>
      </top>
      <bottom style="thin">
        <color indexed="64"/>
      </bottom>
      <diagonal/>
    </border>
    <border>
      <left style="medium">
        <color rgb="FF000000"/>
      </left>
      <right style="medium">
        <color indexed="64"/>
      </right>
      <top style="medium">
        <color indexed="64"/>
      </top>
      <bottom/>
      <diagonal/>
    </border>
    <border>
      <left style="medium">
        <color indexed="64"/>
      </left>
      <right style="medium">
        <color indexed="64"/>
      </right>
      <top style="medium">
        <color indexed="64"/>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dotted">
        <color indexed="64"/>
      </right>
      <top style="dotted">
        <color indexed="64"/>
      </top>
      <bottom style="dotted">
        <color indexed="64"/>
      </bottom>
      <diagonal/>
    </border>
    <border>
      <left/>
      <right style="hair">
        <color indexed="64"/>
      </right>
      <top style="medium">
        <color indexed="64"/>
      </top>
      <bottom style="thin">
        <color indexed="64"/>
      </bottom>
      <diagonal/>
    </border>
    <border>
      <left style="medium">
        <color indexed="64"/>
      </left>
      <right style="medium">
        <color indexed="64"/>
      </right>
      <top/>
      <bottom/>
      <diagonal/>
    </border>
    <border>
      <left style="thin">
        <color indexed="64"/>
      </left>
      <right/>
      <top/>
      <bottom style="thin">
        <color indexed="64"/>
      </bottom>
      <diagonal/>
    </border>
    <border>
      <left style="hair">
        <color indexed="64"/>
      </left>
      <right/>
      <top/>
      <bottom/>
      <diagonal/>
    </border>
    <border>
      <left style="hair">
        <color indexed="64"/>
      </left>
      <right/>
      <top/>
      <bottom style="medium">
        <color indexed="64"/>
      </bottom>
      <diagonal/>
    </border>
    <border>
      <left style="hair">
        <color indexed="64"/>
      </left>
      <right style="medium">
        <color indexed="64"/>
      </right>
      <top style="medium">
        <color indexed="64"/>
      </top>
      <bottom/>
      <diagonal/>
    </border>
    <border>
      <left style="thin">
        <color indexed="64"/>
      </left>
      <right style="thin">
        <color indexed="64"/>
      </right>
      <top style="hair">
        <color indexed="64"/>
      </top>
      <bottom/>
      <diagonal/>
    </border>
    <border>
      <left style="thin">
        <color indexed="64"/>
      </left>
      <right style="medium">
        <color indexed="64"/>
      </right>
      <top/>
      <bottom style="hair">
        <color indexed="64"/>
      </bottom>
      <diagonal/>
    </border>
    <border>
      <left/>
      <right style="hair">
        <color indexed="64"/>
      </right>
      <top/>
      <bottom/>
      <diagonal/>
    </border>
    <border>
      <left/>
      <right style="dotted">
        <color indexed="64"/>
      </right>
      <top style="thin">
        <color indexed="64"/>
      </top>
      <bottom style="thin">
        <color indexed="64"/>
      </bottom>
      <diagonal/>
    </border>
    <border>
      <left/>
      <right style="dotted">
        <color rgb="FF000000"/>
      </right>
      <top style="thin">
        <color indexed="64"/>
      </top>
      <bottom/>
      <diagonal/>
    </border>
    <border>
      <left/>
      <right style="dotted">
        <color indexed="64"/>
      </right>
      <top style="dotted">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dotted">
        <color indexed="64"/>
      </bottom>
      <diagonal/>
    </border>
    <border>
      <left style="hair">
        <color indexed="64"/>
      </left>
      <right/>
      <top/>
      <bottom style="dotted">
        <color indexed="64"/>
      </bottom>
      <diagonal/>
    </border>
    <border>
      <left/>
      <right style="hair">
        <color indexed="64"/>
      </right>
      <top/>
      <bottom style="dotted">
        <color indexed="64"/>
      </bottom>
      <diagonal/>
    </border>
    <border>
      <left/>
      <right style="hair">
        <color indexed="64"/>
      </right>
      <top style="hair">
        <color indexed="64"/>
      </top>
      <bottom style="hair">
        <color indexed="64"/>
      </bottom>
      <diagonal/>
    </border>
    <border>
      <left/>
      <right style="hair">
        <color indexed="64"/>
      </right>
      <top/>
      <bottom style="medium">
        <color indexed="64"/>
      </bottom>
      <diagonal/>
    </border>
  </borders>
  <cellStyleXfs count="31">
    <xf numFmtId="0" fontId="0" fillId="0" borderId="0"/>
    <xf numFmtId="40" fontId="3" fillId="0" borderId="0"/>
    <xf numFmtId="165" fontId="21" fillId="0" borderId="0">
      <protection locked="0"/>
    </xf>
    <xf numFmtId="165" fontId="21" fillId="0" borderId="0">
      <protection locked="0"/>
    </xf>
    <xf numFmtId="9" fontId="3" fillId="0" borderId="0"/>
    <xf numFmtId="0" fontId="5" fillId="0" borderId="0"/>
    <xf numFmtId="40" fontId="20" fillId="0" borderId="0"/>
    <xf numFmtId="0" fontId="16" fillId="0" borderId="0"/>
    <xf numFmtId="0" fontId="4" fillId="4" borderId="72"/>
    <xf numFmtId="0" fontId="14" fillId="0" borderId="0"/>
    <xf numFmtId="0" fontId="8" fillId="0" borderId="0"/>
    <xf numFmtId="0" fontId="10" fillId="0" borderId="0"/>
    <xf numFmtId="9" fontId="20" fillId="0" borderId="0"/>
    <xf numFmtId="0" fontId="15" fillId="0" borderId="0"/>
    <xf numFmtId="44" fontId="22" fillId="0" borderId="0"/>
    <xf numFmtId="166" fontId="15" fillId="0" borderId="0"/>
    <xf numFmtId="165" fontId="21" fillId="0" borderId="0">
      <protection locked="0"/>
    </xf>
    <xf numFmtId="165" fontId="21" fillId="0" borderId="0">
      <protection locked="0"/>
    </xf>
    <xf numFmtId="165" fontId="21" fillId="0" borderId="0">
      <protection locked="0"/>
    </xf>
    <xf numFmtId="165" fontId="21" fillId="0" borderId="0">
      <protection locked="0"/>
    </xf>
    <xf numFmtId="0" fontId="24" fillId="0" borderId="0"/>
    <xf numFmtId="0" fontId="25" fillId="0" borderId="0"/>
    <xf numFmtId="0" fontId="2" fillId="0" borderId="0"/>
    <xf numFmtId="44" fontId="22" fillId="0" borderId="0"/>
    <xf numFmtId="165" fontId="21" fillId="0" borderId="0">
      <protection locked="0"/>
    </xf>
    <xf numFmtId="165" fontId="21" fillId="0" borderId="0">
      <protection locked="0"/>
    </xf>
    <xf numFmtId="165" fontId="21" fillId="0" borderId="0">
      <protection locked="0"/>
    </xf>
    <xf numFmtId="165" fontId="21" fillId="0" borderId="0">
      <protection locked="0"/>
    </xf>
    <xf numFmtId="0" fontId="2" fillId="0" borderId="0"/>
    <xf numFmtId="0" fontId="24" fillId="0" borderId="0"/>
    <xf numFmtId="0" fontId="1" fillId="0" borderId="0"/>
  </cellStyleXfs>
  <cellXfs count="613">
    <xf numFmtId="0" fontId="0" fillId="0" borderId="0" xfId="0"/>
    <xf numFmtId="0" fontId="6" fillId="0" borderId="0" xfId="0" applyFont="1" applyAlignment="1" applyProtection="1">
      <alignment vertical="center"/>
      <protection locked="0"/>
    </xf>
    <xf numFmtId="0" fontId="12" fillId="0" borderId="0" xfId="0" applyFont="1" applyAlignment="1" applyProtection="1">
      <alignment vertical="center"/>
      <protection locked="0"/>
    </xf>
    <xf numFmtId="0" fontId="6" fillId="0" borderId="2" xfId="0" applyFont="1" applyBorder="1" applyAlignment="1" applyProtection="1">
      <alignment vertical="center"/>
      <protection locked="0"/>
    </xf>
    <xf numFmtId="0" fontId="0" fillId="0" borderId="0" xfId="0" applyProtection="1">
      <protection locked="0"/>
    </xf>
    <xf numFmtId="2" fontId="5" fillId="0" borderId="0" xfId="0" applyNumberFormat="1" applyFont="1" applyAlignment="1" applyProtection="1">
      <alignment vertical="center"/>
      <protection locked="0"/>
    </xf>
    <xf numFmtId="0" fontId="13" fillId="0" borderId="0" xfId="0" applyFont="1" applyAlignment="1" applyProtection="1">
      <alignment vertical="center"/>
      <protection locked="0"/>
    </xf>
    <xf numFmtId="0" fontId="5" fillId="0" borderId="4" xfId="0" quotePrefix="1" applyFont="1" applyBorder="1" applyAlignment="1" applyProtection="1">
      <alignment vertical="center"/>
      <protection locked="0"/>
    </xf>
    <xf numFmtId="0" fontId="5" fillId="0" borderId="11" xfId="0" applyFont="1" applyBorder="1" applyAlignment="1" applyProtection="1">
      <alignment vertical="center"/>
      <protection locked="0"/>
    </xf>
    <xf numFmtId="0" fontId="11" fillId="0" borderId="0" xfId="0" applyFont="1" applyAlignment="1" applyProtection="1">
      <alignment vertical="center"/>
      <protection locked="0"/>
    </xf>
    <xf numFmtId="3" fontId="5" fillId="2" borderId="5" xfId="0" applyNumberFormat="1" applyFont="1" applyFill="1" applyBorder="1" applyAlignment="1" applyProtection="1">
      <alignment horizontal="right" vertical="center"/>
      <protection locked="0"/>
    </xf>
    <xf numFmtId="3" fontId="5" fillId="2" borderId="24" xfId="0" applyNumberFormat="1" applyFont="1" applyFill="1" applyBorder="1" applyAlignment="1" applyProtection="1">
      <alignment horizontal="right" vertical="center"/>
      <protection locked="0"/>
    </xf>
    <xf numFmtId="3" fontId="5" fillId="0" borderId="24" xfId="0" applyNumberFormat="1" applyFont="1" applyBorder="1" applyAlignment="1" applyProtection="1">
      <alignment horizontal="right" vertical="center"/>
      <protection locked="0"/>
    </xf>
    <xf numFmtId="3" fontId="5" fillId="2" borderId="36" xfId="0" applyNumberFormat="1" applyFont="1" applyFill="1" applyBorder="1" applyAlignment="1" applyProtection="1">
      <alignment horizontal="right" vertical="center"/>
      <protection locked="0"/>
    </xf>
    <xf numFmtId="3" fontId="5" fillId="2" borderId="27" xfId="1" applyNumberFormat="1" applyFont="1" applyFill="1" applyBorder="1" applyAlignment="1" applyProtection="1">
      <alignment horizontal="right" vertical="center"/>
      <protection locked="0"/>
    </xf>
    <xf numFmtId="3" fontId="5" fillId="2" borderId="28" xfId="1" applyNumberFormat="1" applyFont="1" applyFill="1" applyBorder="1" applyAlignment="1" applyProtection="1">
      <alignment horizontal="right" vertical="center"/>
      <protection locked="0"/>
    </xf>
    <xf numFmtId="3" fontId="5" fillId="2" borderId="25" xfId="1" applyNumberFormat="1" applyFont="1" applyFill="1" applyBorder="1" applyAlignment="1" applyProtection="1">
      <alignment horizontal="right" vertical="center"/>
      <protection locked="0"/>
    </xf>
    <xf numFmtId="3" fontId="5" fillId="2" borderId="30" xfId="0" applyNumberFormat="1" applyFont="1" applyFill="1" applyBorder="1" applyAlignment="1" applyProtection="1">
      <alignment horizontal="right" vertical="center"/>
      <protection locked="0"/>
    </xf>
    <xf numFmtId="3" fontId="5" fillId="2" borderId="20" xfId="0" applyNumberFormat="1" applyFont="1" applyFill="1" applyBorder="1" applyAlignment="1" applyProtection="1">
      <alignment horizontal="right" vertical="center"/>
      <protection locked="0"/>
    </xf>
    <xf numFmtId="3" fontId="5" fillId="0" borderId="30" xfId="0" applyNumberFormat="1" applyFont="1" applyBorder="1" applyAlignment="1" applyProtection="1">
      <alignment horizontal="right" vertical="center"/>
      <protection locked="0"/>
    </xf>
    <xf numFmtId="3" fontId="5" fillId="2" borderId="6" xfId="0" applyNumberFormat="1" applyFont="1" applyFill="1" applyBorder="1" applyAlignment="1" applyProtection="1">
      <alignment horizontal="right" vertical="center"/>
      <protection locked="0"/>
    </xf>
    <xf numFmtId="3" fontId="5" fillId="3" borderId="25" xfId="1" applyNumberFormat="1" applyFont="1" applyFill="1" applyBorder="1" applyAlignment="1" applyProtection="1">
      <alignment horizontal="right" vertical="center"/>
      <protection locked="0"/>
    </xf>
    <xf numFmtId="3" fontId="5" fillId="3" borderId="26" xfId="1" applyNumberFormat="1" applyFont="1" applyFill="1" applyBorder="1" applyAlignment="1" applyProtection="1">
      <alignment horizontal="right" vertical="center"/>
      <protection locked="0"/>
    </xf>
    <xf numFmtId="0" fontId="6" fillId="0" borderId="0" xfId="0" applyFont="1" applyAlignment="1">
      <alignment vertical="center"/>
    </xf>
    <xf numFmtId="0" fontId="5" fillId="0" borderId="4" xfId="0" applyFont="1" applyBorder="1" applyAlignment="1">
      <alignment vertical="center"/>
    </xf>
    <xf numFmtId="3" fontId="5" fillId="5" borderId="24" xfId="0" applyNumberFormat="1" applyFont="1" applyFill="1" applyBorder="1" applyAlignment="1" applyProtection="1">
      <alignment horizontal="right" vertical="center"/>
      <protection locked="0"/>
    </xf>
    <xf numFmtId="3" fontId="5" fillId="5" borderId="5" xfId="0" applyNumberFormat="1" applyFont="1" applyFill="1" applyBorder="1" applyAlignment="1" applyProtection="1">
      <alignment horizontal="right" vertical="center"/>
      <protection locked="0"/>
    </xf>
    <xf numFmtId="3" fontId="5" fillId="0" borderId="6" xfId="0" applyNumberFormat="1" applyFont="1" applyBorder="1" applyAlignment="1" applyProtection="1">
      <alignment horizontal="right" vertical="center"/>
      <protection locked="0"/>
    </xf>
    <xf numFmtId="0" fontId="8" fillId="0" borderId="0" xfId="0" applyFont="1" applyAlignment="1" applyProtection="1">
      <alignment vertical="center"/>
      <protection locked="0"/>
    </xf>
    <xf numFmtId="0" fontId="6" fillId="0" borderId="5" xfId="0" applyFont="1" applyBorder="1" applyAlignment="1" applyProtection="1">
      <alignment vertical="center"/>
      <protection locked="0"/>
    </xf>
    <xf numFmtId="3" fontId="5" fillId="3" borderId="0" xfId="1" applyNumberFormat="1" applyFont="1" applyFill="1" applyAlignment="1" applyProtection="1">
      <alignment horizontal="right" vertical="center"/>
      <protection locked="0"/>
    </xf>
    <xf numFmtId="0" fontId="17" fillId="0" borderId="0" xfId="0" applyFont="1" applyAlignment="1" applyProtection="1">
      <alignment vertical="center"/>
      <protection locked="0"/>
    </xf>
    <xf numFmtId="0" fontId="23" fillId="0" borderId="0" xfId="0" applyFont="1" applyAlignment="1" applyProtection="1">
      <alignment vertical="center"/>
      <protection locked="0"/>
    </xf>
    <xf numFmtId="0" fontId="5" fillId="0" borderId="0" xfId="0" applyFont="1" applyAlignment="1">
      <alignment vertical="center"/>
    </xf>
    <xf numFmtId="4" fontId="5" fillId="2" borderId="84" xfId="0" applyNumberFormat="1" applyFont="1" applyFill="1" applyBorder="1" applyAlignment="1" applyProtection="1">
      <alignment horizontal="center" vertical="center"/>
      <protection locked="0"/>
    </xf>
    <xf numFmtId="3" fontId="5" fillId="2" borderId="80" xfId="1" applyNumberFormat="1" applyFont="1" applyFill="1" applyBorder="1" applyAlignment="1" applyProtection="1">
      <alignment horizontal="center" vertical="center"/>
      <protection locked="0"/>
    </xf>
    <xf numFmtId="3" fontId="5" fillId="2" borderId="31" xfId="0" applyNumberFormat="1" applyFont="1" applyFill="1" applyBorder="1" applyAlignment="1" applyProtection="1">
      <alignment horizontal="center" vertical="center"/>
      <protection locked="0"/>
    </xf>
    <xf numFmtId="0" fontId="9" fillId="0" borderId="0" xfId="0" applyFont="1" applyAlignment="1" applyProtection="1">
      <alignment horizontal="left" vertical="center" indent="1"/>
      <protection locked="0"/>
    </xf>
    <xf numFmtId="0" fontId="7" fillId="4" borderId="68" xfId="0" applyFont="1" applyFill="1" applyBorder="1" applyAlignment="1" applyProtection="1">
      <alignment horizontal="center" vertical="center"/>
      <protection locked="0"/>
    </xf>
    <xf numFmtId="0" fontId="7" fillId="4" borderId="66" xfId="0" applyFont="1" applyFill="1" applyBorder="1" applyAlignment="1" applyProtection="1">
      <alignment horizontal="center" vertical="center" wrapText="1"/>
      <protection locked="0"/>
    </xf>
    <xf numFmtId="49" fontId="8" fillId="8" borderId="78" xfId="0" applyNumberFormat="1" applyFont="1" applyFill="1" applyBorder="1" applyAlignment="1" applyProtection="1">
      <alignment vertical="center"/>
      <protection locked="0"/>
    </xf>
    <xf numFmtId="49" fontId="8" fillId="8" borderId="79" xfId="0" applyNumberFormat="1" applyFont="1" applyFill="1" applyBorder="1" applyAlignment="1" applyProtection="1">
      <alignment vertical="center"/>
      <protection locked="0"/>
    </xf>
    <xf numFmtId="49" fontId="8" fillId="8" borderId="14" xfId="0" applyNumberFormat="1" applyFont="1" applyFill="1" applyBorder="1" applyAlignment="1" applyProtection="1">
      <alignment vertical="center"/>
      <protection locked="0"/>
    </xf>
    <xf numFmtId="0" fontId="5" fillId="0" borderId="13" xfId="0" applyFont="1" applyBorder="1" applyAlignment="1" applyProtection="1">
      <alignment vertical="center"/>
      <protection locked="0"/>
    </xf>
    <xf numFmtId="0" fontId="8" fillId="8" borderId="32" xfId="0" applyFont="1" applyFill="1" applyBorder="1" applyAlignment="1" applyProtection="1">
      <alignment vertical="center" wrapText="1"/>
      <protection locked="0"/>
    </xf>
    <xf numFmtId="0" fontId="8" fillId="0" borderId="35" xfId="0" applyFont="1" applyBorder="1" applyAlignment="1" applyProtection="1">
      <alignment vertical="center"/>
      <protection locked="0"/>
    </xf>
    <xf numFmtId="14" fontId="5" fillId="2" borderId="31" xfId="0" applyNumberFormat="1" applyFont="1" applyFill="1" applyBorder="1" applyAlignment="1" applyProtection="1">
      <alignment horizontal="center" vertical="center"/>
      <protection locked="0"/>
    </xf>
    <xf numFmtId="0" fontId="8" fillId="7" borderId="78" xfId="0" applyFont="1" applyFill="1" applyBorder="1" applyAlignment="1" applyProtection="1">
      <alignment vertical="center"/>
      <protection locked="0"/>
    </xf>
    <xf numFmtId="0" fontId="8" fillId="7" borderId="81" xfId="0" applyFont="1" applyFill="1" applyBorder="1" applyAlignment="1" applyProtection="1">
      <alignment vertical="center"/>
      <protection locked="0"/>
    </xf>
    <xf numFmtId="14" fontId="5" fillId="2" borderId="57" xfId="0" applyNumberFormat="1" applyFont="1" applyFill="1" applyBorder="1" applyAlignment="1" applyProtection="1">
      <alignment horizontal="center" vertical="center"/>
      <protection locked="0"/>
    </xf>
    <xf numFmtId="0" fontId="5" fillId="0" borderId="0" xfId="0" applyFont="1" applyAlignment="1" applyProtection="1">
      <alignment vertical="center" wrapText="1"/>
      <protection locked="0"/>
    </xf>
    <xf numFmtId="0" fontId="8" fillId="0" borderId="55" xfId="0" applyFont="1" applyBorder="1" applyAlignment="1" applyProtection="1">
      <alignment vertical="center"/>
      <protection locked="0"/>
    </xf>
    <xf numFmtId="0" fontId="7" fillId="7" borderId="56" xfId="0" applyFont="1" applyFill="1" applyBorder="1" applyAlignment="1">
      <alignment horizontal="center" vertical="center" wrapText="1"/>
    </xf>
    <xf numFmtId="0" fontId="7" fillId="4" borderId="50" xfId="0" applyFont="1" applyFill="1" applyBorder="1" applyAlignment="1" applyProtection="1">
      <alignment horizontal="center" vertical="center"/>
      <protection locked="0"/>
    </xf>
    <xf numFmtId="0" fontId="7" fillId="4" borderId="40" xfId="0" applyFont="1" applyFill="1" applyBorder="1" applyAlignment="1" applyProtection="1">
      <alignment horizontal="center" vertical="center" wrapText="1"/>
      <protection locked="0"/>
    </xf>
    <xf numFmtId="0" fontId="9" fillId="0" borderId="4" xfId="0" applyFont="1" applyBorder="1" applyAlignment="1" applyProtection="1">
      <alignment vertical="center"/>
      <protection locked="0"/>
    </xf>
    <xf numFmtId="0" fontId="11" fillId="0" borderId="38" xfId="0" applyFont="1" applyBorder="1" applyAlignment="1" applyProtection="1">
      <alignment vertical="center"/>
      <protection locked="0"/>
    </xf>
    <xf numFmtId="0" fontId="8" fillId="0" borderId="22" xfId="0" applyFont="1" applyBorder="1" applyAlignment="1" applyProtection="1">
      <alignment vertical="center"/>
      <protection locked="0"/>
    </xf>
    <xf numFmtId="0" fontId="8" fillId="0" borderId="90" xfId="0" quotePrefix="1" applyFont="1" applyBorder="1" applyAlignment="1" applyProtection="1">
      <alignment vertical="center"/>
      <protection locked="0"/>
    </xf>
    <xf numFmtId="0" fontId="8" fillId="0" borderId="4" xfId="0" quotePrefix="1" applyFont="1" applyBorder="1" applyAlignment="1" applyProtection="1">
      <alignment vertical="center"/>
      <protection locked="0"/>
    </xf>
    <xf numFmtId="0" fontId="5" fillId="0" borderId="38" xfId="0" quotePrefix="1" applyFont="1" applyBorder="1" applyAlignment="1" applyProtection="1">
      <alignment vertical="center" wrapText="1"/>
      <protection locked="0"/>
    </xf>
    <xf numFmtId="0" fontId="8" fillId="0" borderId="79" xfId="0" applyFont="1" applyBorder="1" applyAlignment="1" applyProtection="1">
      <alignment vertical="center" wrapText="1"/>
      <protection locked="0"/>
    </xf>
    <xf numFmtId="0" fontId="8" fillId="0" borderId="2" xfId="0" applyFont="1" applyBorder="1" applyAlignment="1" applyProtection="1">
      <alignment vertical="center"/>
      <protection locked="0"/>
    </xf>
    <xf numFmtId="3" fontId="5" fillId="2" borderId="37" xfId="0" applyNumberFormat="1" applyFont="1" applyFill="1" applyBorder="1" applyAlignment="1" applyProtection="1">
      <alignment horizontal="right" vertical="center"/>
      <protection locked="0"/>
    </xf>
    <xf numFmtId="3" fontId="5" fillId="2" borderId="47" xfId="0" applyNumberFormat="1" applyFont="1" applyFill="1" applyBorder="1" applyAlignment="1" applyProtection="1">
      <alignment horizontal="right" vertical="center"/>
      <protection locked="0"/>
    </xf>
    <xf numFmtId="3" fontId="5" fillId="2" borderId="17" xfId="0" applyNumberFormat="1" applyFont="1" applyFill="1" applyBorder="1" applyAlignment="1" applyProtection="1">
      <alignment horizontal="right" vertical="center"/>
      <protection locked="0"/>
    </xf>
    <xf numFmtId="3" fontId="5" fillId="2" borderId="87" xfId="0" applyNumberFormat="1" applyFont="1" applyFill="1" applyBorder="1" applyAlignment="1" applyProtection="1">
      <alignment horizontal="right" vertical="center"/>
      <protection locked="0"/>
    </xf>
    <xf numFmtId="3" fontId="5" fillId="2" borderId="97" xfId="0" applyNumberFormat="1" applyFont="1" applyFill="1" applyBorder="1" applyAlignment="1" applyProtection="1">
      <alignment horizontal="right" vertical="center"/>
      <protection locked="0"/>
    </xf>
    <xf numFmtId="3" fontId="5" fillId="2" borderId="92" xfId="0" applyNumberFormat="1" applyFont="1" applyFill="1" applyBorder="1" applyAlignment="1" applyProtection="1">
      <alignment horizontal="right" vertical="center"/>
      <protection locked="0"/>
    </xf>
    <xf numFmtId="0" fontId="8" fillId="0" borderId="23" xfId="0" applyFont="1" applyBorder="1" applyAlignment="1" applyProtection="1">
      <alignment vertical="center"/>
      <protection locked="0"/>
    </xf>
    <xf numFmtId="3" fontId="5" fillId="2" borderId="53" xfId="0" applyNumberFormat="1" applyFont="1" applyFill="1" applyBorder="1" applyAlignment="1" applyProtection="1">
      <alignment horizontal="right" vertical="center"/>
      <protection locked="0"/>
    </xf>
    <xf numFmtId="0" fontId="5" fillId="0" borderId="91" xfId="0" applyFont="1" applyBorder="1" applyAlignment="1" applyProtection="1">
      <alignment horizontal="right" vertical="center"/>
      <protection locked="0"/>
    </xf>
    <xf numFmtId="3" fontId="5" fillId="2" borderId="86" xfId="0" applyNumberFormat="1" applyFont="1" applyFill="1" applyBorder="1" applyAlignment="1" applyProtection="1">
      <alignment horizontal="right" vertical="center"/>
      <protection locked="0"/>
    </xf>
    <xf numFmtId="3" fontId="5" fillId="0" borderId="53" xfId="0" applyNumberFormat="1" applyFont="1" applyBorder="1" applyAlignment="1" applyProtection="1">
      <alignment horizontal="right" vertical="center"/>
      <protection locked="0"/>
    </xf>
    <xf numFmtId="3" fontId="5" fillId="2" borderId="16" xfId="0" applyNumberFormat="1" applyFont="1" applyFill="1" applyBorder="1" applyAlignment="1" applyProtection="1">
      <alignment horizontal="right" vertical="center"/>
      <protection locked="0"/>
    </xf>
    <xf numFmtId="0" fontId="8" fillId="0" borderId="15" xfId="0" applyFont="1" applyBorder="1" applyAlignment="1" applyProtection="1">
      <alignment vertical="center"/>
      <protection locked="0"/>
    </xf>
    <xf numFmtId="0" fontId="5" fillId="0" borderId="41" xfId="0" applyFont="1" applyBorder="1" applyAlignment="1" applyProtection="1">
      <alignment vertical="center"/>
      <protection locked="0"/>
    </xf>
    <xf numFmtId="0" fontId="8" fillId="7" borderId="58" xfId="0" applyFont="1" applyFill="1" applyBorder="1" applyAlignment="1" applyProtection="1">
      <alignment vertical="center"/>
      <protection locked="0"/>
    </xf>
    <xf numFmtId="0" fontId="7" fillId="4" borderId="60" xfId="0" applyFont="1" applyFill="1" applyBorder="1" applyAlignment="1" applyProtection="1">
      <alignment vertical="center"/>
      <protection locked="0"/>
    </xf>
    <xf numFmtId="0" fontId="5" fillId="6" borderId="4" xfId="0" applyFont="1" applyFill="1" applyBorder="1" applyAlignment="1">
      <alignment vertical="center"/>
    </xf>
    <xf numFmtId="0" fontId="9" fillId="6" borderId="0" xfId="0" applyFont="1" applyFill="1" applyAlignment="1" applyProtection="1">
      <alignment vertical="center"/>
      <protection locked="0"/>
    </xf>
    <xf numFmtId="3" fontId="5" fillId="6" borderId="0" xfId="1" applyNumberFormat="1" applyFont="1" applyFill="1" applyAlignment="1" applyProtection="1">
      <alignment horizontal="right" vertical="center"/>
      <protection locked="0"/>
    </xf>
    <xf numFmtId="0" fontId="0" fillId="6" borderId="0" xfId="0" applyFill="1"/>
    <xf numFmtId="14" fontId="9" fillId="2" borderId="77" xfId="0" applyNumberFormat="1" applyFont="1" applyFill="1" applyBorder="1" applyAlignment="1" applyProtection="1">
      <alignment horizontal="center" vertical="center"/>
      <protection locked="0"/>
    </xf>
    <xf numFmtId="49" fontId="8" fillId="8" borderId="58" xfId="0" applyNumberFormat="1" applyFont="1" applyFill="1" applyBorder="1" applyAlignment="1" applyProtection="1">
      <alignment vertical="center"/>
      <protection locked="0"/>
    </xf>
    <xf numFmtId="0" fontId="7" fillId="7" borderId="69" xfId="0" applyFont="1" applyFill="1" applyBorder="1" applyAlignment="1" applyProtection="1">
      <alignment horizontal="center" vertical="center"/>
      <protection locked="0"/>
    </xf>
    <xf numFmtId="0" fontId="7" fillId="7" borderId="56" xfId="0" applyFont="1" applyFill="1" applyBorder="1" applyAlignment="1" applyProtection="1">
      <alignment horizontal="center" vertical="center" wrapText="1"/>
      <protection locked="0"/>
    </xf>
    <xf numFmtId="49" fontId="8" fillId="8" borderId="58" xfId="0" applyNumberFormat="1" applyFont="1" applyFill="1" applyBorder="1" applyAlignment="1" applyProtection="1">
      <alignment vertical="center" wrapText="1"/>
      <protection locked="0"/>
    </xf>
    <xf numFmtId="49" fontId="5" fillId="2" borderId="77" xfId="0" applyNumberFormat="1" applyFont="1" applyFill="1" applyBorder="1" applyAlignment="1" applyProtection="1">
      <alignment horizontal="center" vertical="top"/>
      <protection locked="0"/>
    </xf>
    <xf numFmtId="0" fontId="8" fillId="7" borderId="77" xfId="0" applyFont="1" applyFill="1" applyBorder="1" applyAlignment="1" applyProtection="1">
      <alignment horizontal="left" vertical="center" wrapText="1"/>
      <protection locked="0"/>
    </xf>
    <xf numFmtId="0" fontId="5" fillId="5" borderId="77" xfId="0" applyFont="1" applyFill="1" applyBorder="1" applyAlignment="1" applyProtection="1">
      <alignment horizontal="center" vertical="center"/>
      <protection locked="0"/>
    </xf>
    <xf numFmtId="0" fontId="7" fillId="7" borderId="66" xfId="0" applyFont="1" applyFill="1" applyBorder="1" applyAlignment="1" applyProtection="1">
      <alignment horizontal="center" vertical="center" wrapText="1"/>
      <protection locked="0"/>
    </xf>
    <xf numFmtId="0" fontId="0" fillId="0" borderId="4" xfId="0" applyBorder="1"/>
    <xf numFmtId="0" fontId="7" fillId="4" borderId="57" xfId="0" applyFont="1" applyFill="1" applyBorder="1" applyAlignment="1" applyProtection="1">
      <alignment horizontal="center" vertical="center" wrapText="1"/>
      <protection locked="0"/>
    </xf>
    <xf numFmtId="0" fontId="3" fillId="0" borderId="0" xfId="0" applyFont="1"/>
    <xf numFmtId="0" fontId="7" fillId="4" borderId="60" xfId="0" applyFont="1" applyFill="1" applyBorder="1" applyAlignment="1" applyProtection="1">
      <alignment horizontal="center" vertical="center"/>
      <protection locked="0"/>
    </xf>
    <xf numFmtId="0" fontId="7" fillId="4" borderId="61" xfId="0" applyFont="1" applyFill="1" applyBorder="1" applyAlignment="1" applyProtection="1">
      <alignment horizontal="center" vertical="center" wrapText="1"/>
      <protection locked="0"/>
    </xf>
    <xf numFmtId="3" fontId="5" fillId="5" borderId="53" xfId="0" applyNumberFormat="1" applyFont="1" applyFill="1" applyBorder="1" applyAlignment="1" applyProtection="1">
      <alignment vertical="center"/>
      <protection locked="0"/>
    </xf>
    <xf numFmtId="3" fontId="5" fillId="2" borderId="53" xfId="0" applyNumberFormat="1" applyFont="1" applyFill="1" applyBorder="1" applyAlignment="1" applyProtection="1">
      <alignment vertical="center"/>
      <protection locked="0"/>
    </xf>
    <xf numFmtId="0" fontId="5" fillId="0" borderId="4" xfId="0" quotePrefix="1" applyFont="1" applyBorder="1" applyAlignment="1">
      <alignment vertical="center"/>
    </xf>
    <xf numFmtId="0" fontId="8" fillId="0" borderId="32" xfId="0" applyFont="1" applyBorder="1" applyAlignment="1" applyProtection="1">
      <alignment vertical="center"/>
      <protection locked="0"/>
    </xf>
    <xf numFmtId="0" fontId="8" fillId="0" borderId="10" xfId="0" applyFont="1" applyBorder="1" applyAlignment="1" applyProtection="1">
      <alignment vertical="center"/>
      <protection locked="0"/>
    </xf>
    <xf numFmtId="3" fontId="8" fillId="2" borderId="16" xfId="0" applyNumberFormat="1" applyFont="1" applyFill="1" applyBorder="1" applyAlignment="1" applyProtection="1">
      <alignment vertical="center"/>
      <protection locked="0"/>
    </xf>
    <xf numFmtId="3" fontId="8" fillId="2" borderId="48" xfId="0" applyNumberFormat="1" applyFont="1" applyFill="1" applyBorder="1" applyAlignment="1" applyProtection="1">
      <alignment vertical="center"/>
      <protection locked="0"/>
    </xf>
    <xf numFmtId="0" fontId="8" fillId="7" borderId="78" xfId="0" applyFont="1" applyFill="1" applyBorder="1" applyAlignment="1" applyProtection="1">
      <alignment horizontal="left" vertical="center"/>
      <protection locked="0"/>
    </xf>
    <xf numFmtId="0" fontId="8" fillId="7" borderId="79" xfId="0" applyFont="1" applyFill="1" applyBorder="1" applyAlignment="1" applyProtection="1">
      <alignment vertical="center"/>
      <protection locked="0"/>
    </xf>
    <xf numFmtId="0" fontId="5" fillId="0" borderId="89" xfId="0" quotePrefix="1" applyFont="1" applyBorder="1" applyAlignment="1" applyProtection="1">
      <alignment vertical="center"/>
      <protection locked="0"/>
    </xf>
    <xf numFmtId="0" fontId="8" fillId="0" borderId="85" xfId="0" applyFont="1" applyBorder="1" applyAlignment="1" applyProtection="1">
      <alignment vertical="center" wrapText="1"/>
      <protection locked="0"/>
    </xf>
    <xf numFmtId="0" fontId="7" fillId="4" borderId="78" xfId="0" applyFont="1" applyFill="1" applyBorder="1" applyAlignment="1" applyProtection="1">
      <alignment horizontal="center" vertical="center" wrapText="1"/>
      <protection locked="0"/>
    </xf>
    <xf numFmtId="0" fontId="7" fillId="4" borderId="79" xfId="0" applyFont="1" applyFill="1" applyBorder="1" applyAlignment="1" applyProtection="1">
      <alignment horizontal="center" vertical="center" wrapText="1"/>
      <protection locked="0"/>
    </xf>
    <xf numFmtId="0" fontId="8" fillId="0" borderId="51" xfId="0" applyFont="1" applyBorder="1" applyAlignment="1" applyProtection="1">
      <alignment vertical="center"/>
      <protection locked="0"/>
    </xf>
    <xf numFmtId="0" fontId="8" fillId="0" borderId="29" xfId="0" applyFont="1" applyBorder="1" applyAlignment="1" applyProtection="1">
      <alignment vertical="center"/>
      <protection locked="0"/>
    </xf>
    <xf numFmtId="0" fontId="8" fillId="0" borderId="14" xfId="0" applyFont="1" applyBorder="1" applyAlignment="1" applyProtection="1">
      <alignment vertical="center"/>
      <protection locked="0"/>
    </xf>
    <xf numFmtId="3" fontId="5" fillId="2" borderId="44" xfId="0" applyNumberFormat="1" applyFont="1" applyFill="1" applyBorder="1" applyAlignment="1" applyProtection="1">
      <alignment horizontal="right" vertical="center"/>
      <protection locked="0"/>
    </xf>
    <xf numFmtId="3" fontId="5" fillId="2" borderId="48" xfId="0" applyNumberFormat="1" applyFont="1" applyFill="1" applyBorder="1" applyAlignment="1" applyProtection="1">
      <alignment horizontal="right" vertical="center"/>
      <protection locked="0"/>
    </xf>
    <xf numFmtId="0" fontId="8" fillId="0" borderId="98" xfId="0" applyFont="1" applyBorder="1" applyAlignment="1" applyProtection="1">
      <alignment vertical="center"/>
      <protection locked="0"/>
    </xf>
    <xf numFmtId="0" fontId="5" fillId="0" borderId="88" xfId="0" applyFont="1" applyBorder="1" applyAlignment="1" applyProtection="1">
      <alignment horizontal="right" vertical="center"/>
      <protection locked="0"/>
    </xf>
    <xf numFmtId="3" fontId="5" fillId="2" borderId="73" xfId="0" applyNumberFormat="1" applyFont="1" applyFill="1" applyBorder="1" applyAlignment="1" applyProtection="1">
      <alignment horizontal="right" vertical="center"/>
      <protection locked="0"/>
    </xf>
    <xf numFmtId="3" fontId="5" fillId="0" borderId="5" xfId="0" applyNumberFormat="1" applyFont="1" applyBorder="1" applyAlignment="1" applyProtection="1">
      <alignment horizontal="right" vertical="center"/>
      <protection locked="0"/>
    </xf>
    <xf numFmtId="3" fontId="5" fillId="2" borderId="12" xfId="0" applyNumberFormat="1" applyFont="1" applyFill="1" applyBorder="1" applyAlignment="1" applyProtection="1">
      <alignment horizontal="right" vertical="center"/>
      <protection locked="0"/>
    </xf>
    <xf numFmtId="0" fontId="5" fillId="0" borderId="6" xfId="0" applyFont="1" applyBorder="1" applyAlignment="1" applyProtection="1">
      <alignment horizontal="center" vertical="center"/>
      <protection locked="0"/>
    </xf>
    <xf numFmtId="0" fontId="5" fillId="0" borderId="102" xfId="0" applyFont="1" applyBorder="1" applyAlignment="1" applyProtection="1">
      <alignment vertical="center"/>
      <protection locked="0"/>
    </xf>
    <xf numFmtId="0" fontId="5" fillId="0" borderId="105" xfId="0" applyFont="1" applyBorder="1" applyAlignment="1" applyProtection="1">
      <alignment horizontal="right" vertical="center"/>
      <protection locked="0"/>
    </xf>
    <xf numFmtId="0" fontId="5" fillId="0" borderId="104" xfId="0" applyFont="1" applyBorder="1" applyAlignment="1" applyProtection="1">
      <alignment horizontal="right" vertical="center"/>
      <protection locked="0"/>
    </xf>
    <xf numFmtId="0" fontId="8" fillId="0" borderId="59" xfId="0" applyFont="1" applyBorder="1" applyAlignment="1" applyProtection="1">
      <alignment vertical="center"/>
      <protection locked="0"/>
    </xf>
    <xf numFmtId="0" fontId="8" fillId="0" borderId="65" xfId="0" applyFont="1" applyBorder="1" applyAlignment="1" applyProtection="1">
      <alignment vertical="center"/>
      <protection locked="0"/>
    </xf>
    <xf numFmtId="3" fontId="5" fillId="2" borderId="106" xfId="0" applyNumberFormat="1" applyFont="1" applyFill="1" applyBorder="1" applyAlignment="1" applyProtection="1">
      <alignment horizontal="right" vertical="center"/>
      <protection locked="0"/>
    </xf>
    <xf numFmtId="49" fontId="5" fillId="5" borderId="58" xfId="0" applyNumberFormat="1" applyFont="1" applyFill="1" applyBorder="1" applyAlignment="1" applyProtection="1">
      <alignment vertical="center"/>
      <protection locked="0"/>
    </xf>
    <xf numFmtId="49" fontId="5" fillId="5" borderId="69" xfId="0" applyNumberFormat="1" applyFont="1" applyFill="1" applyBorder="1" applyAlignment="1" applyProtection="1">
      <alignment vertical="center"/>
      <protection locked="0"/>
    </xf>
    <xf numFmtId="14" fontId="5" fillId="2" borderId="56" xfId="0" applyNumberFormat="1" applyFont="1" applyFill="1" applyBorder="1" applyAlignment="1" applyProtection="1">
      <alignment vertical="center"/>
      <protection locked="0"/>
    </xf>
    <xf numFmtId="0" fontId="27" fillId="0" borderId="0" xfId="0" applyFont="1"/>
    <xf numFmtId="0" fontId="28" fillId="0" borderId="108" xfId="0" applyFont="1" applyBorder="1"/>
    <xf numFmtId="0" fontId="28" fillId="0" borderId="103" xfId="0" applyFont="1" applyBorder="1"/>
    <xf numFmtId="49" fontId="29" fillId="0" borderId="108" xfId="0" applyNumberFormat="1" applyFont="1" applyBorder="1" applyAlignment="1">
      <alignment vertical="center"/>
    </xf>
    <xf numFmtId="49" fontId="29" fillId="0" borderId="103" xfId="0" applyNumberFormat="1" applyFont="1" applyBorder="1" applyAlignment="1">
      <alignment vertical="center" wrapText="1"/>
    </xf>
    <xf numFmtId="49" fontId="29" fillId="0" borderId="103" xfId="0" applyNumberFormat="1" applyFont="1" applyBorder="1" applyAlignment="1">
      <alignment vertical="center"/>
    </xf>
    <xf numFmtId="0" fontId="29" fillId="0" borderId="108" xfId="0" applyFont="1" applyBorder="1" applyAlignment="1">
      <alignment vertical="center"/>
    </xf>
    <xf numFmtId="3" fontId="11" fillId="2" borderId="39" xfId="0" applyNumberFormat="1" applyFont="1" applyFill="1" applyBorder="1" applyAlignment="1" applyProtection="1">
      <alignment horizontal="right" vertical="center"/>
      <protection locked="0"/>
    </xf>
    <xf numFmtId="0" fontId="5" fillId="0" borderId="98" xfId="0" applyFont="1" applyBorder="1" applyAlignment="1" applyProtection="1">
      <alignment horizontal="right" vertical="center"/>
      <protection locked="0"/>
    </xf>
    <xf numFmtId="0" fontId="5" fillId="0" borderId="39" xfId="0" applyFont="1" applyBorder="1" applyAlignment="1" applyProtection="1">
      <alignment horizontal="right" vertical="center"/>
      <protection locked="0"/>
    </xf>
    <xf numFmtId="3" fontId="5" fillId="5" borderId="5" xfId="1" applyNumberFormat="1" applyFont="1" applyFill="1" applyBorder="1" applyAlignment="1" applyProtection="1">
      <alignment horizontal="right" vertical="center"/>
      <protection locked="0"/>
    </xf>
    <xf numFmtId="14" fontId="0" fillId="0" borderId="0" xfId="0" applyNumberFormat="1"/>
    <xf numFmtId="3" fontId="5" fillId="2" borderId="56" xfId="1" applyNumberFormat="1" applyFont="1" applyFill="1" applyBorder="1" applyAlignment="1" applyProtection="1">
      <alignment horizontal="center" vertical="center"/>
      <protection locked="0"/>
    </xf>
    <xf numFmtId="0" fontId="8" fillId="7" borderId="21" xfId="0" applyFont="1" applyFill="1" applyBorder="1" applyAlignment="1" applyProtection="1">
      <alignment horizontal="center" vertical="center" wrapText="1"/>
      <protection locked="0"/>
    </xf>
    <xf numFmtId="0" fontId="8" fillId="7" borderId="71" xfId="0" applyFont="1" applyFill="1" applyBorder="1" applyAlignment="1" applyProtection="1">
      <alignment horizontal="center" vertical="center" wrapText="1"/>
      <protection locked="0"/>
    </xf>
    <xf numFmtId="0" fontId="8" fillId="7" borderId="81" xfId="0" applyFont="1" applyFill="1" applyBorder="1" applyAlignment="1" applyProtection="1">
      <alignment horizontal="center" vertical="center" wrapText="1"/>
      <protection locked="0"/>
    </xf>
    <xf numFmtId="49" fontId="5" fillId="0" borderId="80" xfId="0" applyNumberFormat="1" applyFont="1" applyBorder="1" applyAlignment="1" applyProtection="1">
      <alignment horizontal="center" vertical="center"/>
      <protection locked="0"/>
    </xf>
    <xf numFmtId="49" fontId="5" fillId="5" borderId="31" xfId="0" applyNumberFormat="1" applyFont="1" applyFill="1" applyBorder="1" applyAlignment="1" applyProtection="1">
      <alignment horizontal="center" vertical="center"/>
      <protection locked="0"/>
    </xf>
    <xf numFmtId="49" fontId="7" fillId="7" borderId="52" xfId="0" applyNumberFormat="1" applyFont="1" applyFill="1" applyBorder="1" applyAlignment="1" applyProtection="1">
      <alignment horizontal="center" vertical="center" wrapText="1"/>
      <protection locked="0"/>
    </xf>
    <xf numFmtId="0" fontId="28" fillId="0" borderId="0" xfId="0" applyFont="1"/>
    <xf numFmtId="0" fontId="5" fillId="0" borderId="0" xfId="0" applyFont="1"/>
    <xf numFmtId="3" fontId="8" fillId="2" borderId="98" xfId="0" applyNumberFormat="1" applyFont="1" applyFill="1" applyBorder="1" applyAlignment="1" applyProtection="1">
      <alignment horizontal="right" vertical="center"/>
      <protection locked="0"/>
    </xf>
    <xf numFmtId="0" fontId="5" fillId="0" borderId="109" xfId="0" applyFont="1" applyBorder="1" applyAlignment="1" applyProtection="1">
      <alignment horizontal="right" vertical="center"/>
      <protection locked="0"/>
    </xf>
    <xf numFmtId="3" fontId="5" fillId="0" borderId="109" xfId="0" applyNumberFormat="1" applyFont="1" applyBorder="1" applyAlignment="1" applyProtection="1">
      <alignment horizontal="right" vertical="center"/>
      <protection locked="0"/>
    </xf>
    <xf numFmtId="3" fontId="8" fillId="2" borderId="15" xfId="1" applyNumberFormat="1" applyFont="1" applyFill="1" applyBorder="1" applyAlignment="1" applyProtection="1">
      <alignment horizontal="right" vertical="center"/>
      <protection locked="0"/>
    </xf>
    <xf numFmtId="3" fontId="11" fillId="2" borderId="54" xfId="1" applyNumberFormat="1" applyFont="1" applyFill="1" applyBorder="1" applyAlignment="1" applyProtection="1">
      <alignment horizontal="right" vertical="center"/>
      <protection locked="0"/>
    </xf>
    <xf numFmtId="0" fontId="5" fillId="0" borderId="15" xfId="0" applyFont="1" applyBorder="1" applyAlignment="1" applyProtection="1">
      <alignment horizontal="right" vertical="center"/>
      <protection locked="0"/>
    </xf>
    <xf numFmtId="0" fontId="5" fillId="0" borderId="110" xfId="0" applyFont="1" applyBorder="1" applyAlignment="1" applyProtection="1">
      <alignment horizontal="right" vertical="center"/>
      <protection locked="0"/>
    </xf>
    <xf numFmtId="3" fontId="5" fillId="2" borderId="53" xfId="1" applyNumberFormat="1" applyFont="1" applyFill="1" applyBorder="1" applyAlignment="1" applyProtection="1">
      <alignment horizontal="right" vertical="center"/>
      <protection locked="0"/>
    </xf>
    <xf numFmtId="3" fontId="5" fillId="2" borderId="86" xfId="1" applyNumberFormat="1" applyFont="1" applyFill="1" applyBorder="1" applyAlignment="1" applyProtection="1">
      <alignment horizontal="right" vertical="center"/>
      <protection locked="0"/>
    </xf>
    <xf numFmtId="3" fontId="5" fillId="0" borderId="53" xfId="1" applyNumberFormat="1" applyFont="1" applyBorder="1" applyAlignment="1" applyProtection="1">
      <alignment horizontal="right" vertical="center"/>
      <protection locked="0"/>
    </xf>
    <xf numFmtId="3" fontId="5" fillId="2" borderId="54" xfId="1" applyNumberFormat="1" applyFont="1" applyFill="1" applyBorder="1" applyAlignment="1" applyProtection="1">
      <alignment horizontal="right" vertical="center"/>
      <protection locked="0"/>
    </xf>
    <xf numFmtId="3" fontId="5" fillId="2" borderId="49" xfId="1" applyNumberFormat="1" applyFont="1" applyFill="1" applyBorder="1" applyAlignment="1" applyProtection="1">
      <alignment horizontal="right" vertical="center"/>
      <protection locked="0"/>
    </xf>
    <xf numFmtId="3" fontId="5" fillId="2" borderId="49" xfId="1" applyNumberFormat="1" applyFont="1" applyFill="1" applyBorder="1" applyAlignment="1" applyProtection="1">
      <alignment horizontal="right" vertical="center" wrapText="1"/>
      <protection locked="0"/>
    </xf>
    <xf numFmtId="0" fontId="8" fillId="0" borderId="49" xfId="0" applyFont="1" applyBorder="1" applyAlignment="1" applyProtection="1">
      <alignment vertical="center" wrapText="1"/>
      <protection locked="0"/>
    </xf>
    <xf numFmtId="49" fontId="7" fillId="7" borderId="1" xfId="0" applyNumberFormat="1" applyFont="1" applyFill="1" applyBorder="1" applyAlignment="1" applyProtection="1">
      <alignment horizontal="center" vertical="center"/>
      <protection locked="0"/>
    </xf>
    <xf numFmtId="0" fontId="5" fillId="5" borderId="58" xfId="0" applyFont="1" applyFill="1" applyBorder="1" applyAlignment="1" applyProtection="1">
      <alignment horizontal="center" vertical="center"/>
      <protection locked="0"/>
    </xf>
    <xf numFmtId="0" fontId="5" fillId="5" borderId="50" xfId="0" applyFont="1" applyFill="1" applyBorder="1" applyAlignment="1" applyProtection="1">
      <alignment horizontal="center" vertical="center" wrapText="1"/>
      <protection locked="0"/>
    </xf>
    <xf numFmtId="0" fontId="6" fillId="0" borderId="33" xfId="0" applyFont="1" applyBorder="1" applyAlignment="1" applyProtection="1">
      <alignment vertical="center"/>
      <protection locked="0"/>
    </xf>
    <xf numFmtId="49" fontId="5" fillId="5" borderId="52" xfId="0" applyNumberFormat="1" applyFont="1" applyFill="1" applyBorder="1" applyAlignment="1" applyProtection="1">
      <alignment horizontal="center" vertical="top"/>
      <protection locked="0"/>
    </xf>
    <xf numFmtId="49" fontId="5" fillId="2" borderId="31" xfId="0" applyNumberFormat="1" applyFont="1" applyFill="1" applyBorder="1" applyAlignment="1" applyProtection="1">
      <alignment horizontal="center" vertical="center"/>
      <protection locked="0"/>
    </xf>
    <xf numFmtId="14" fontId="5" fillId="2" borderId="55" xfId="0" applyNumberFormat="1" applyFont="1" applyFill="1" applyBorder="1" applyAlignment="1" applyProtection="1">
      <alignment horizontal="center" vertical="center"/>
      <protection locked="0"/>
    </xf>
    <xf numFmtId="14" fontId="5" fillId="2" borderId="82" xfId="0" applyNumberFormat="1" applyFont="1" applyFill="1" applyBorder="1" applyAlignment="1" applyProtection="1">
      <alignment horizontal="center" vertical="center"/>
      <protection locked="0"/>
    </xf>
    <xf numFmtId="49" fontId="5" fillId="2" borderId="82" xfId="0" applyNumberFormat="1" applyFont="1" applyFill="1" applyBorder="1" applyAlignment="1" applyProtection="1">
      <alignment horizontal="center" vertical="center"/>
      <protection locked="0"/>
    </xf>
    <xf numFmtId="49" fontId="5" fillId="2" borderId="81" xfId="0" applyNumberFormat="1" applyFont="1" applyFill="1" applyBorder="1" applyAlignment="1" applyProtection="1">
      <alignment horizontal="center" vertical="center"/>
      <protection locked="0"/>
    </xf>
    <xf numFmtId="1" fontId="5" fillId="5" borderId="56" xfId="0" applyNumberFormat="1" applyFont="1" applyFill="1" applyBorder="1" applyAlignment="1">
      <alignment vertical="center"/>
    </xf>
    <xf numFmtId="49" fontId="5" fillId="5" borderId="69" xfId="0" applyNumberFormat="1" applyFont="1" applyFill="1" applyBorder="1" applyAlignment="1">
      <alignment vertical="center"/>
    </xf>
    <xf numFmtId="0" fontId="7" fillId="7" borderId="1" xfId="0" applyFont="1" applyFill="1" applyBorder="1" applyAlignment="1" applyProtection="1">
      <alignment horizontal="center" vertical="center"/>
      <protection locked="0"/>
    </xf>
    <xf numFmtId="49" fontId="7" fillId="7" borderId="60" xfId="0" applyNumberFormat="1" applyFont="1" applyFill="1" applyBorder="1" applyAlignment="1" applyProtection="1">
      <alignment horizontal="center" vertical="center" wrapText="1"/>
      <protection locked="0"/>
    </xf>
    <xf numFmtId="49" fontId="7" fillId="7" borderId="83" xfId="0" applyNumberFormat="1" applyFont="1" applyFill="1" applyBorder="1" applyAlignment="1" applyProtection="1">
      <alignment horizontal="center" vertical="center" wrapText="1"/>
      <protection locked="0"/>
    </xf>
    <xf numFmtId="49" fontId="16" fillId="0" borderId="0" xfId="21" applyNumberFormat="1" applyFont="1" applyAlignment="1" applyProtection="1">
      <alignment vertical="center"/>
      <protection locked="0"/>
    </xf>
    <xf numFmtId="4" fontId="5" fillId="5" borderId="68" xfId="1" applyNumberFormat="1" applyFont="1" applyFill="1" applyBorder="1" applyAlignment="1" applyProtection="1">
      <alignment horizontal="center" vertical="center"/>
      <protection locked="0"/>
    </xf>
    <xf numFmtId="0" fontId="29" fillId="0" borderId="0" xfId="5" applyFont="1"/>
    <xf numFmtId="0" fontId="5" fillId="0" borderId="0" xfId="5" applyProtection="1">
      <protection locked="0"/>
    </xf>
    <xf numFmtId="0" fontId="5" fillId="0" borderId="0" xfId="5" applyAlignment="1" applyProtection="1">
      <alignment horizontal="left" vertical="center"/>
      <protection locked="0"/>
    </xf>
    <xf numFmtId="0" fontId="5" fillId="0" borderId="0" xfId="5"/>
    <xf numFmtId="49" fontId="5" fillId="5" borderId="49" xfId="0" applyNumberFormat="1" applyFont="1" applyFill="1" applyBorder="1" applyAlignment="1" applyProtection="1">
      <alignment horizontal="center" vertical="top"/>
      <protection locked="0"/>
    </xf>
    <xf numFmtId="49" fontId="5" fillId="5" borderId="53" xfId="0" applyNumberFormat="1" applyFont="1" applyFill="1" applyBorder="1" applyAlignment="1" applyProtection="1">
      <alignment horizontal="center" vertical="top"/>
      <protection locked="0"/>
    </xf>
    <xf numFmtId="49" fontId="5" fillId="5" borderId="82" xfId="0" applyNumberFormat="1" applyFont="1" applyFill="1" applyBorder="1" applyAlignment="1" applyProtection="1">
      <alignment horizontal="center" vertical="top"/>
      <protection locked="0"/>
    </xf>
    <xf numFmtId="3" fontId="5" fillId="2" borderId="84" xfId="0" applyNumberFormat="1" applyFont="1" applyFill="1" applyBorder="1" applyAlignment="1" applyProtection="1">
      <alignment horizontal="right" vertical="center"/>
      <protection locked="0"/>
    </xf>
    <xf numFmtId="3" fontId="5" fillId="2" borderId="84" xfId="0" applyNumberFormat="1" applyFont="1" applyFill="1" applyBorder="1" applyAlignment="1" applyProtection="1">
      <alignment horizontal="right" vertical="center" wrapText="1"/>
      <protection locked="0"/>
    </xf>
    <xf numFmtId="3" fontId="5" fillId="2" borderId="57" xfId="1" applyNumberFormat="1" applyFont="1" applyFill="1" applyBorder="1" applyAlignment="1" applyProtection="1">
      <alignment horizontal="right" vertical="center" indent="1"/>
      <protection locked="0"/>
    </xf>
    <xf numFmtId="3" fontId="5" fillId="2" borderId="80" xfId="1" applyNumberFormat="1" applyFont="1" applyFill="1" applyBorder="1" applyAlignment="1" applyProtection="1">
      <alignment horizontal="right" vertical="center" indent="1"/>
      <protection locked="0"/>
    </xf>
    <xf numFmtId="3" fontId="5" fillId="2" borderId="31" xfId="1" applyNumberFormat="1" applyFont="1" applyFill="1" applyBorder="1" applyAlignment="1" applyProtection="1">
      <alignment horizontal="right" vertical="center" indent="1"/>
      <protection locked="0"/>
    </xf>
    <xf numFmtId="3" fontId="5" fillId="0" borderId="95" xfId="0" applyNumberFormat="1" applyFont="1" applyBorder="1" applyAlignment="1" applyProtection="1">
      <alignment horizontal="right" vertical="center"/>
      <protection locked="0"/>
    </xf>
    <xf numFmtId="0" fontId="0" fillId="9" borderId="0" xfId="0" applyFill="1"/>
    <xf numFmtId="0" fontId="31" fillId="9" borderId="0" xfId="0" applyFont="1" applyFill="1"/>
    <xf numFmtId="0" fontId="30" fillId="0" borderId="0" xfId="0" applyFont="1" applyAlignment="1">
      <alignment wrapText="1"/>
    </xf>
    <xf numFmtId="0" fontId="31" fillId="0" borderId="0" xfId="0" applyFont="1"/>
    <xf numFmtId="3" fontId="5" fillId="0" borderId="94" xfId="0" applyNumberFormat="1" applyFont="1" applyBorder="1" applyAlignment="1" applyProtection="1">
      <alignment horizontal="right" vertical="center"/>
      <protection locked="0"/>
    </xf>
    <xf numFmtId="3" fontId="5" fillId="0" borderId="96" xfId="0" applyNumberFormat="1" applyFont="1" applyBorder="1" applyAlignment="1" applyProtection="1">
      <alignment horizontal="right" vertical="center"/>
      <protection locked="0"/>
    </xf>
    <xf numFmtId="3" fontId="5" fillId="0" borderId="99" xfId="0" applyNumberFormat="1" applyFont="1" applyBorder="1" applyAlignment="1" applyProtection="1">
      <alignment horizontal="right" vertical="center"/>
      <protection locked="0"/>
    </xf>
    <xf numFmtId="4" fontId="5" fillId="2" borderId="24" xfId="0" applyNumberFormat="1" applyFont="1" applyFill="1" applyBorder="1" applyAlignment="1" applyProtection="1">
      <alignment horizontal="right" vertical="center"/>
      <protection locked="0"/>
    </xf>
    <xf numFmtId="4" fontId="5" fillId="2" borderId="30" xfId="0" applyNumberFormat="1" applyFont="1" applyFill="1" applyBorder="1" applyAlignment="1" applyProtection="1">
      <alignment horizontal="right" vertical="center"/>
      <protection locked="0"/>
    </xf>
    <xf numFmtId="4" fontId="5" fillId="2" borderId="6" xfId="0" applyNumberFormat="1" applyFont="1" applyFill="1" applyBorder="1" applyAlignment="1" applyProtection="1">
      <alignment horizontal="right" vertical="center"/>
      <protection locked="0"/>
    </xf>
    <xf numFmtId="4" fontId="5" fillId="0" borderId="53" xfId="0" applyNumberFormat="1" applyFont="1" applyBorder="1" applyAlignment="1" applyProtection="1">
      <alignment horizontal="right" vertical="center"/>
      <protection locked="0"/>
    </xf>
    <xf numFmtId="4" fontId="5" fillId="2" borderId="5" xfId="0" applyNumberFormat="1" applyFont="1" applyFill="1" applyBorder="1" applyAlignment="1" applyProtection="1">
      <alignment horizontal="right" vertical="center"/>
      <protection locked="0"/>
    </xf>
    <xf numFmtId="0" fontId="32" fillId="0" borderId="0" xfId="0" applyFont="1" applyAlignment="1" applyProtection="1">
      <alignment vertical="center"/>
      <protection locked="0"/>
    </xf>
    <xf numFmtId="49" fontId="8" fillId="7" borderId="58" xfId="0" applyNumberFormat="1" applyFont="1" applyFill="1" applyBorder="1" applyAlignment="1" applyProtection="1">
      <alignment vertical="center"/>
      <protection locked="0"/>
    </xf>
    <xf numFmtId="0" fontId="7" fillId="7" borderId="58" xfId="0" applyFont="1" applyFill="1" applyBorder="1" applyAlignment="1" applyProtection="1">
      <alignment horizontal="center" vertical="center"/>
      <protection locked="0"/>
    </xf>
    <xf numFmtId="3" fontId="5" fillId="2" borderId="53" xfId="0" applyNumberFormat="1" applyFont="1" applyFill="1" applyBorder="1" applyAlignment="1">
      <alignment vertical="center"/>
    </xf>
    <xf numFmtId="3" fontId="5" fillId="0" borderId="39" xfId="0" applyNumberFormat="1" applyFont="1" applyBorder="1" applyAlignment="1" applyProtection="1">
      <alignment horizontal="right" vertical="center"/>
      <protection locked="0"/>
    </xf>
    <xf numFmtId="0" fontId="5" fillId="0" borderId="51" xfId="0" applyFont="1" applyBorder="1" applyAlignment="1" applyProtection="1">
      <alignment vertical="center"/>
      <protection locked="0"/>
    </xf>
    <xf numFmtId="0" fontId="33" fillId="0" borderId="0" xfId="0" applyFont="1"/>
    <xf numFmtId="3" fontId="5" fillId="5" borderId="74" xfId="0" applyNumberFormat="1" applyFont="1" applyFill="1" applyBorder="1" applyAlignment="1" applyProtection="1">
      <alignment horizontal="right" vertical="center"/>
      <protection locked="0"/>
    </xf>
    <xf numFmtId="3" fontId="5" fillId="5" borderId="11" xfId="0" applyNumberFormat="1" applyFont="1" applyFill="1" applyBorder="1" applyAlignment="1" applyProtection="1">
      <alignment horizontal="right" vertical="center"/>
      <protection locked="0"/>
    </xf>
    <xf numFmtId="0" fontId="8" fillId="6" borderId="1" xfId="0" applyFont="1" applyFill="1" applyBorder="1" applyAlignment="1" applyProtection="1">
      <alignment vertical="center"/>
      <protection locked="0"/>
    </xf>
    <xf numFmtId="0" fontId="5" fillId="0" borderId="112" xfId="0" applyFont="1" applyBorder="1" applyAlignment="1" applyProtection="1">
      <alignment horizontal="right" vertical="center"/>
      <protection locked="0"/>
    </xf>
    <xf numFmtId="0" fontId="5" fillId="0" borderId="23" xfId="0" applyFont="1" applyBorder="1" applyAlignment="1" applyProtection="1">
      <alignment vertical="center"/>
      <protection locked="0"/>
    </xf>
    <xf numFmtId="0" fontId="7" fillId="7" borderId="42" xfId="0" applyFont="1" applyFill="1" applyBorder="1" applyAlignment="1" applyProtection="1">
      <alignment horizontal="center" vertical="center"/>
      <protection locked="0"/>
    </xf>
    <xf numFmtId="14" fontId="5" fillId="2" borderId="69" xfId="0" applyNumberFormat="1" applyFont="1" applyFill="1" applyBorder="1" applyAlignment="1" applyProtection="1">
      <alignment vertical="center"/>
      <protection locked="0"/>
    </xf>
    <xf numFmtId="0" fontId="7" fillId="7" borderId="42" xfId="0" applyFont="1" applyFill="1" applyBorder="1" applyAlignment="1" applyProtection="1">
      <alignment horizontal="center" vertical="center" wrapText="1"/>
      <protection locked="0"/>
    </xf>
    <xf numFmtId="0" fontId="5" fillId="0" borderId="38" xfId="0" applyFont="1" applyBorder="1" applyAlignment="1" applyProtection="1">
      <alignment vertical="center"/>
      <protection locked="0"/>
    </xf>
    <xf numFmtId="0" fontId="5" fillId="0" borderId="3" xfId="0" applyFont="1" applyBorder="1" applyAlignment="1" applyProtection="1">
      <alignment vertical="center"/>
      <protection locked="0"/>
    </xf>
    <xf numFmtId="3" fontId="5" fillId="2" borderId="5" xfId="0" applyNumberFormat="1" applyFont="1" applyFill="1" applyBorder="1" applyAlignment="1" applyProtection="1">
      <alignment vertical="center"/>
      <protection locked="0"/>
    </xf>
    <xf numFmtId="0" fontId="11" fillId="6" borderId="4" xfId="0" applyFont="1" applyFill="1" applyBorder="1" applyAlignment="1" applyProtection="1">
      <alignment vertical="center"/>
      <protection locked="0"/>
    </xf>
    <xf numFmtId="3" fontId="11" fillId="2" borderId="5" xfId="0" applyNumberFormat="1" applyFont="1" applyFill="1" applyBorder="1" applyAlignment="1" applyProtection="1">
      <alignment vertical="center"/>
      <protection locked="0"/>
    </xf>
    <xf numFmtId="0" fontId="5" fillId="6" borderId="38" xfId="0" applyFont="1" applyFill="1" applyBorder="1" applyAlignment="1" applyProtection="1">
      <alignment vertical="center"/>
      <protection locked="0"/>
    </xf>
    <xf numFmtId="3" fontId="5" fillId="2" borderId="39" xfId="0" applyNumberFormat="1" applyFont="1" applyFill="1" applyBorder="1" applyAlignment="1" applyProtection="1">
      <alignment vertical="center"/>
      <protection locked="0"/>
    </xf>
    <xf numFmtId="0" fontId="8" fillId="6" borderId="22" xfId="0" applyFont="1" applyFill="1" applyBorder="1" applyAlignment="1" applyProtection="1">
      <alignment vertical="center"/>
      <protection locked="0"/>
    </xf>
    <xf numFmtId="0" fontId="11" fillId="0" borderId="4" xfId="0" applyFont="1" applyBorder="1" applyAlignment="1" applyProtection="1">
      <alignment vertical="center"/>
      <protection locked="0"/>
    </xf>
    <xf numFmtId="0" fontId="11" fillId="0" borderId="10" xfId="0" applyFont="1" applyBorder="1" applyAlignment="1" applyProtection="1">
      <alignment vertical="center"/>
      <protection locked="0"/>
    </xf>
    <xf numFmtId="3" fontId="5" fillId="5" borderId="12" xfId="0" applyNumberFormat="1" applyFont="1" applyFill="1" applyBorder="1" applyAlignment="1" applyProtection="1">
      <alignment vertical="center"/>
      <protection locked="0"/>
    </xf>
    <xf numFmtId="0" fontId="5" fillId="0" borderId="3" xfId="0" applyFont="1" applyBorder="1" applyAlignment="1" applyProtection="1">
      <alignment horizontal="right" vertical="center"/>
      <protection locked="0"/>
    </xf>
    <xf numFmtId="4" fontId="5" fillId="5" borderId="5" xfId="0" applyNumberFormat="1" applyFont="1" applyFill="1" applyBorder="1" applyAlignment="1" applyProtection="1">
      <alignment horizontal="right" vertical="center"/>
      <protection locked="0"/>
    </xf>
    <xf numFmtId="1" fontId="5" fillId="0" borderId="98" xfId="0" applyNumberFormat="1" applyFont="1" applyBorder="1" applyAlignment="1" applyProtection="1">
      <alignment horizontal="right" vertical="center"/>
      <protection locked="0"/>
    </xf>
    <xf numFmtId="3" fontId="5" fillId="2" borderId="39" xfId="0" applyNumberFormat="1" applyFont="1" applyFill="1" applyBorder="1" applyAlignment="1" applyProtection="1">
      <alignment horizontal="right" vertical="center"/>
      <protection locked="0"/>
    </xf>
    <xf numFmtId="0" fontId="5" fillId="6" borderId="10" xfId="0" applyFont="1" applyFill="1" applyBorder="1" applyAlignment="1" applyProtection="1">
      <alignment vertical="center"/>
      <protection locked="0"/>
    </xf>
    <xf numFmtId="0" fontId="7" fillId="0" borderId="0" xfId="0" applyFont="1" applyAlignment="1" applyProtection="1">
      <alignment vertical="center"/>
      <protection locked="0"/>
    </xf>
    <xf numFmtId="0" fontId="35" fillId="0" borderId="22" xfId="0" applyFont="1" applyBorder="1" applyAlignment="1" applyProtection="1">
      <alignment vertical="center" wrapText="1"/>
      <protection locked="0"/>
    </xf>
    <xf numFmtId="0" fontId="35" fillId="0" borderId="4" xfId="0" applyFont="1" applyBorder="1" applyAlignment="1" applyProtection="1">
      <alignment vertical="center"/>
      <protection locked="0"/>
    </xf>
    <xf numFmtId="0" fontId="35" fillId="0" borderId="35" xfId="0" applyFont="1" applyBorder="1" applyAlignment="1" applyProtection="1">
      <alignment vertical="center" wrapText="1"/>
      <protection locked="0"/>
    </xf>
    <xf numFmtId="0" fontId="35" fillId="0" borderId="4" xfId="0" applyFont="1" applyBorder="1" applyAlignment="1" applyProtection="1">
      <alignment vertical="center" wrapText="1"/>
      <protection locked="0"/>
    </xf>
    <xf numFmtId="3" fontId="5" fillId="2" borderId="26" xfId="1" applyNumberFormat="1" applyFont="1" applyFill="1" applyBorder="1" applyAlignment="1" applyProtection="1">
      <alignment horizontal="right" vertical="center"/>
      <protection locked="0"/>
    </xf>
    <xf numFmtId="0" fontId="5" fillId="0" borderId="115" xfId="0" applyFont="1" applyBorder="1" applyAlignment="1" applyProtection="1">
      <alignment vertical="center"/>
      <protection locked="0"/>
    </xf>
    <xf numFmtId="3" fontId="5" fillId="5" borderId="15" xfId="0" applyNumberFormat="1" applyFont="1" applyFill="1" applyBorder="1" applyAlignment="1" applyProtection="1">
      <alignment vertical="center"/>
      <protection locked="0"/>
    </xf>
    <xf numFmtId="3" fontId="5" fillId="5" borderId="98" xfId="0" applyNumberFormat="1" applyFont="1" applyFill="1" applyBorder="1" applyAlignment="1" applyProtection="1">
      <alignment vertical="center"/>
      <protection locked="0"/>
    </xf>
    <xf numFmtId="0" fontId="6" fillId="0" borderId="114" xfId="0" applyFont="1" applyBorder="1" applyAlignment="1" applyProtection="1">
      <alignment vertical="center"/>
      <protection locked="0"/>
    </xf>
    <xf numFmtId="49" fontId="8" fillId="8" borderId="117" xfId="0" applyNumberFormat="1" applyFont="1" applyFill="1" applyBorder="1" applyAlignment="1" applyProtection="1">
      <alignment vertical="center"/>
      <protection locked="0"/>
    </xf>
    <xf numFmtId="0" fontId="7" fillId="7" borderId="119" xfId="0" applyFont="1" applyFill="1" applyBorder="1" applyAlignment="1" applyProtection="1">
      <alignment horizontal="center" vertical="center" wrapText="1"/>
      <protection locked="0"/>
    </xf>
    <xf numFmtId="14" fontId="5" fillId="2" borderId="119" xfId="0" applyNumberFormat="1" applyFont="1" applyFill="1" applyBorder="1" applyAlignment="1" applyProtection="1">
      <alignment vertical="center"/>
      <protection locked="0"/>
    </xf>
    <xf numFmtId="0" fontId="8" fillId="8" borderId="117" xfId="0" applyFont="1" applyFill="1" applyBorder="1" applyAlignment="1" applyProtection="1">
      <alignment vertical="center" wrapText="1"/>
      <protection locked="0"/>
    </xf>
    <xf numFmtId="49" fontId="5" fillId="6" borderId="0" xfId="0" applyNumberFormat="1" applyFont="1" applyFill="1" applyAlignment="1" applyProtection="1">
      <alignment vertical="center"/>
      <protection locked="0"/>
    </xf>
    <xf numFmtId="0" fontId="5" fillId="6" borderId="0" xfId="0" applyFont="1" applyFill="1" applyAlignment="1" applyProtection="1">
      <alignment horizontal="center" vertical="center"/>
      <protection locked="0"/>
    </xf>
    <xf numFmtId="14" fontId="5" fillId="6" borderId="0" xfId="0" applyNumberFormat="1" applyFont="1" applyFill="1" applyAlignment="1" applyProtection="1">
      <alignment vertical="center"/>
      <protection locked="0"/>
    </xf>
    <xf numFmtId="0" fontId="6" fillId="0" borderId="115" xfId="0" applyFont="1" applyBorder="1" applyAlignment="1" applyProtection="1">
      <alignment vertical="center"/>
      <protection locked="0"/>
    </xf>
    <xf numFmtId="49" fontId="8" fillId="8" borderId="120" xfId="0" applyNumberFormat="1" applyFont="1" applyFill="1" applyBorder="1" applyAlignment="1" applyProtection="1">
      <alignment vertical="center"/>
      <protection locked="0"/>
    </xf>
    <xf numFmtId="49" fontId="8" fillId="8" borderId="121" xfId="0" applyNumberFormat="1" applyFont="1" applyFill="1" applyBorder="1" applyAlignment="1" applyProtection="1">
      <alignment horizontal="left" vertical="center"/>
      <protection locked="0"/>
    </xf>
    <xf numFmtId="49" fontId="8" fillId="8" borderId="122" xfId="0" applyNumberFormat="1" applyFont="1" applyFill="1" applyBorder="1" applyAlignment="1" applyProtection="1">
      <alignment horizontal="left" vertical="center"/>
      <protection locked="0"/>
    </xf>
    <xf numFmtId="49" fontId="8" fillId="8" borderId="123" xfId="0" applyNumberFormat="1" applyFont="1" applyFill="1" applyBorder="1" applyAlignment="1" applyProtection="1">
      <alignment horizontal="left" vertical="center"/>
      <protection locked="0"/>
    </xf>
    <xf numFmtId="49" fontId="5" fillId="0" borderId="115" xfId="0" applyNumberFormat="1" applyFont="1" applyBorder="1" applyAlignment="1" applyProtection="1">
      <alignment horizontal="right" vertical="center"/>
      <protection locked="0"/>
    </xf>
    <xf numFmtId="49" fontId="5" fillId="3" borderId="0" xfId="0" applyNumberFormat="1" applyFont="1" applyFill="1" applyAlignment="1" applyProtection="1">
      <alignment horizontal="center" vertical="top"/>
      <protection locked="0"/>
    </xf>
    <xf numFmtId="49" fontId="8" fillId="8" borderId="121" xfId="0" applyNumberFormat="1" applyFont="1" applyFill="1" applyBorder="1" applyAlignment="1" applyProtection="1">
      <alignment vertical="center"/>
      <protection locked="0"/>
    </xf>
    <xf numFmtId="49" fontId="8" fillId="8" borderId="123" xfId="0" applyNumberFormat="1" applyFont="1" applyFill="1" applyBorder="1" applyAlignment="1" applyProtection="1">
      <alignment vertical="center"/>
      <protection locked="0"/>
    </xf>
    <xf numFmtId="0" fontId="6" fillId="0" borderId="124" xfId="0" applyFont="1" applyBorder="1" applyAlignment="1" applyProtection="1">
      <alignment vertical="center"/>
      <protection locked="0"/>
    </xf>
    <xf numFmtId="0" fontId="6" fillId="0" borderId="125" xfId="0" applyFont="1" applyBorder="1" applyAlignment="1" applyProtection="1">
      <alignment vertical="center"/>
      <protection locked="0"/>
    </xf>
    <xf numFmtId="0" fontId="8" fillId="8" borderId="126" xfId="0" applyFont="1" applyFill="1" applyBorder="1" applyAlignment="1" applyProtection="1">
      <alignment vertical="center" wrapText="1"/>
      <protection locked="0"/>
    </xf>
    <xf numFmtId="0" fontId="7" fillId="7" borderId="53" xfId="0" applyFont="1" applyFill="1" applyBorder="1" applyAlignment="1" applyProtection="1">
      <alignment horizontal="center" vertical="center" wrapText="1"/>
      <protection locked="0"/>
    </xf>
    <xf numFmtId="49" fontId="8" fillId="8" borderId="131" xfId="0" applyNumberFormat="1" applyFont="1" applyFill="1" applyBorder="1" applyAlignment="1" applyProtection="1">
      <alignment vertical="center"/>
      <protection locked="0"/>
    </xf>
    <xf numFmtId="3" fontId="5" fillId="0" borderId="73" xfId="1" applyNumberFormat="1" applyFont="1" applyBorder="1" applyAlignment="1" applyProtection="1">
      <alignment horizontal="right" vertical="center"/>
      <protection locked="0"/>
    </xf>
    <xf numFmtId="3" fontId="5" fillId="0" borderId="5" xfId="1" applyNumberFormat="1" applyFont="1" applyBorder="1" applyAlignment="1" applyProtection="1">
      <alignment horizontal="right" vertical="center"/>
      <protection locked="0"/>
    </xf>
    <xf numFmtId="0" fontId="7" fillId="0" borderId="0" xfId="0" applyFont="1" applyAlignment="1" applyProtection="1">
      <alignment horizontal="center" vertical="center" wrapText="1"/>
      <protection locked="0"/>
    </xf>
    <xf numFmtId="14" fontId="5" fillId="0" borderId="0" xfId="0" applyNumberFormat="1" applyFont="1" applyAlignment="1" applyProtection="1">
      <alignment vertical="center"/>
      <protection locked="0"/>
    </xf>
    <xf numFmtId="49" fontId="8" fillId="0" borderId="0" xfId="0" applyNumberFormat="1" applyFont="1" applyAlignment="1" applyProtection="1">
      <alignment vertical="top"/>
      <protection locked="0"/>
    </xf>
    <xf numFmtId="0" fontId="19" fillId="0" borderId="0" xfId="0" applyFont="1" applyAlignment="1">
      <alignment wrapText="1"/>
    </xf>
    <xf numFmtId="0" fontId="0" fillId="0" borderId="0" xfId="0"/>
    <xf numFmtId="0" fontId="0" fillId="0" borderId="0" xfId="0" applyAlignment="1">
      <alignment wrapText="1"/>
    </xf>
    <xf numFmtId="0" fontId="31" fillId="0" borderId="0" xfId="0" applyFont="1" applyAlignment="1">
      <alignment wrapText="1"/>
    </xf>
    <xf numFmtId="0" fontId="19" fillId="0" borderId="0" xfId="0" applyFont="1"/>
    <xf numFmtId="0" fontId="5" fillId="0" borderId="0" xfId="0" applyFont="1" applyAlignment="1">
      <alignment horizontal="center" vertical="center"/>
    </xf>
    <xf numFmtId="0" fontId="0" fillId="0" borderId="0" xfId="0" applyAlignment="1">
      <alignment horizontal="center" vertical="center"/>
    </xf>
    <xf numFmtId="0" fontId="9" fillId="0" borderId="115" xfId="0" applyFont="1" applyBorder="1" applyAlignment="1" applyProtection="1">
      <alignment horizontal="left" vertical="center"/>
      <protection locked="0"/>
    </xf>
    <xf numFmtId="0" fontId="9" fillId="0" borderId="0" xfId="0" applyFont="1" applyAlignment="1" applyProtection="1">
      <alignment horizontal="left" vertical="center"/>
      <protection locked="0"/>
    </xf>
    <xf numFmtId="0" fontId="5" fillId="5" borderId="49" xfId="0" applyFont="1" applyFill="1" applyBorder="1" applyAlignment="1" applyProtection="1">
      <alignment horizontal="center" vertical="center"/>
      <protection locked="0"/>
    </xf>
    <xf numFmtId="49" fontId="5" fillId="5" borderId="80" xfId="0" applyNumberFormat="1" applyFont="1" applyFill="1" applyBorder="1" applyAlignment="1" applyProtection="1">
      <alignment horizontal="center" vertical="center"/>
      <protection locked="0"/>
    </xf>
    <xf numFmtId="0" fontId="5" fillId="5" borderId="82" xfId="0" applyFont="1" applyFill="1" applyBorder="1" applyAlignment="1" applyProtection="1">
      <alignment horizontal="center" vertical="center"/>
      <protection locked="0"/>
    </xf>
    <xf numFmtId="0" fontId="8" fillId="0" borderId="0" xfId="0" applyFont="1" applyAlignment="1" applyProtection="1">
      <alignment horizontal="right" vertical="center"/>
      <protection locked="0"/>
    </xf>
    <xf numFmtId="49" fontId="7" fillId="7" borderId="42" xfId="0" applyNumberFormat="1" applyFont="1" applyFill="1" applyBorder="1" applyAlignment="1" applyProtection="1">
      <alignment horizontal="center" vertical="center"/>
      <protection locked="0"/>
    </xf>
    <xf numFmtId="0" fontId="7" fillId="7" borderId="69" xfId="0" applyFont="1" applyFill="1" applyBorder="1" applyAlignment="1">
      <alignment horizontal="center" vertical="center" wrapText="1"/>
    </xf>
    <xf numFmtId="0" fontId="7" fillId="4" borderId="83" xfId="0" applyFont="1" applyFill="1" applyBorder="1" applyAlignment="1" applyProtection="1">
      <alignment horizontal="center" vertical="center" wrapText="1"/>
      <protection locked="0"/>
    </xf>
    <xf numFmtId="0" fontId="9" fillId="0" borderId="0" xfId="0" applyFont="1" applyAlignment="1" applyProtection="1">
      <alignment vertical="center" wrapText="1"/>
      <protection locked="0"/>
    </xf>
    <xf numFmtId="0" fontId="9" fillId="0" borderId="0" xfId="0" applyFont="1" applyAlignment="1" applyProtection="1">
      <alignment vertical="center"/>
      <protection locked="0"/>
    </xf>
    <xf numFmtId="0" fontId="7" fillId="4" borderId="52" xfId="0" applyFont="1" applyFill="1" applyBorder="1" applyAlignment="1" applyProtection="1">
      <alignment horizontal="center" vertical="center" wrapText="1"/>
      <protection locked="0"/>
    </xf>
    <xf numFmtId="0" fontId="7" fillId="4" borderId="67"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protection locked="0"/>
    </xf>
    <xf numFmtId="0" fontId="5" fillId="0" borderId="4" xfId="0" applyFont="1" applyBorder="1" applyAlignment="1" applyProtection="1">
      <alignment vertical="center"/>
      <protection locked="0"/>
    </xf>
    <xf numFmtId="0" fontId="5"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7" fillId="4" borderId="3" xfId="0" applyFont="1" applyFill="1" applyBorder="1" applyAlignment="1" applyProtection="1">
      <alignment horizontal="center" vertical="center" wrapText="1"/>
      <protection locked="0"/>
    </xf>
    <xf numFmtId="0" fontId="5" fillId="6" borderId="4" xfId="0" applyFont="1" applyFill="1" applyBorder="1" applyAlignment="1" applyProtection="1">
      <alignment vertical="center"/>
      <protection locked="0"/>
    </xf>
    <xf numFmtId="0" fontId="5" fillId="6" borderId="0" xfId="0" applyFont="1" applyFill="1" applyAlignment="1" applyProtection="1">
      <alignment vertical="center"/>
      <protection locked="0"/>
    </xf>
    <xf numFmtId="0" fontId="0" fillId="0" borderId="0" xfId="0" applyProtection="1">
      <protection locked="0"/>
    </xf>
    <xf numFmtId="0" fontId="6" fillId="0" borderId="4" xfId="0" applyFont="1" applyBorder="1" applyAlignment="1" applyProtection="1">
      <alignment vertical="center"/>
      <protection locked="0"/>
    </xf>
    <xf numFmtId="0" fontId="7" fillId="0" borderId="4" xfId="0" applyFont="1" applyBorder="1" applyAlignment="1" applyProtection="1">
      <alignment horizontal="center" vertical="center" wrapText="1"/>
      <protection locked="0"/>
    </xf>
    <xf numFmtId="14" fontId="5" fillId="0" borderId="4" xfId="0" applyNumberFormat="1" applyFont="1" applyBorder="1" applyAlignment="1" applyProtection="1">
      <alignment vertical="center"/>
      <protection locked="0"/>
    </xf>
    <xf numFmtId="0" fontId="6" fillId="0" borderId="12" xfId="0" applyFont="1" applyBorder="1" applyAlignment="1" applyProtection="1">
      <alignment vertical="center"/>
      <protection locked="0"/>
    </xf>
    <xf numFmtId="0" fontId="5" fillId="6" borderId="0" xfId="0" applyFont="1" applyFill="1" applyBorder="1" applyAlignment="1" applyProtection="1">
      <alignment vertical="center"/>
      <protection locked="0"/>
    </xf>
    <xf numFmtId="0" fontId="5" fillId="0" borderId="5" xfId="0" applyFont="1" applyBorder="1" applyAlignment="1" applyProtection="1">
      <alignment vertical="center"/>
      <protection locked="0"/>
    </xf>
    <xf numFmtId="49" fontId="8" fillId="6" borderId="4" xfId="0" applyNumberFormat="1" applyFont="1" applyFill="1" applyBorder="1" applyAlignment="1" applyProtection="1">
      <alignment vertical="top"/>
      <protection locked="0"/>
    </xf>
    <xf numFmtId="49" fontId="8" fillId="6" borderId="0" xfId="0" applyNumberFormat="1" applyFont="1" applyFill="1" applyBorder="1" applyAlignment="1" applyProtection="1">
      <alignment vertical="top"/>
      <protection locked="0"/>
    </xf>
    <xf numFmtId="49" fontId="8" fillId="0" borderId="5" xfId="0" applyNumberFormat="1" applyFont="1" applyBorder="1" applyAlignment="1" applyProtection="1">
      <alignment vertical="top"/>
      <protection locked="0"/>
    </xf>
    <xf numFmtId="0" fontId="5" fillId="0" borderId="0" xfId="0" applyFont="1" applyBorder="1" applyAlignment="1" applyProtection="1">
      <alignment vertical="center"/>
      <protection locked="0"/>
    </xf>
    <xf numFmtId="0" fontId="6" fillId="0" borderId="3" xfId="0" applyFont="1" applyBorder="1" applyAlignment="1" applyProtection="1">
      <alignment vertical="center"/>
      <protection locked="0"/>
    </xf>
    <xf numFmtId="0" fontId="0" fillId="0" borderId="0" xfId="0" applyBorder="1"/>
    <xf numFmtId="0" fontId="6" fillId="6" borderId="0" xfId="0" applyFont="1" applyFill="1" applyBorder="1" applyAlignment="1" applyProtection="1">
      <alignment vertical="center"/>
      <protection locked="0"/>
    </xf>
    <xf numFmtId="0" fontId="6" fillId="0" borderId="0" xfId="0" applyFont="1" applyBorder="1" applyAlignment="1" applyProtection="1">
      <alignment vertical="center"/>
      <protection locked="0"/>
    </xf>
    <xf numFmtId="0" fontId="5" fillId="0" borderId="0"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49" fontId="5" fillId="5" borderId="69" xfId="0" applyNumberFormat="1" applyFont="1" applyFill="1" applyBorder="1" applyAlignment="1" applyProtection="1">
      <alignment horizontal="center" vertical="center"/>
      <protection locked="0"/>
    </xf>
    <xf numFmtId="0" fontId="5" fillId="5" borderId="77"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6" fillId="0" borderId="0" xfId="0" applyFont="1" applyAlignment="1">
      <alignment horizontal="right" vertical="center" wrapText="1"/>
    </xf>
    <xf numFmtId="0" fontId="36" fillId="0" borderId="0" xfId="0" applyFont="1" applyAlignment="1">
      <alignment horizontal="center" vertical="center" wrapText="1"/>
    </xf>
    <xf numFmtId="0" fontId="36" fillId="0" borderId="0" xfId="0" applyFont="1" applyAlignment="1">
      <alignment horizontal="left" vertical="center" wrapText="1"/>
    </xf>
    <xf numFmtId="0" fontId="36" fillId="6" borderId="0" xfId="0" applyFont="1" applyFill="1" applyAlignment="1" applyProtection="1">
      <alignment vertical="center" wrapText="1"/>
      <protection locked="0"/>
    </xf>
    <xf numFmtId="49" fontId="8" fillId="8" borderId="32" xfId="0" applyNumberFormat="1" applyFont="1" applyFill="1" applyBorder="1" applyAlignment="1" applyProtection="1">
      <alignment horizontal="left" vertical="center" wrapText="1"/>
      <protection locked="0"/>
    </xf>
    <xf numFmtId="49" fontId="8" fillId="8" borderId="32" xfId="0" applyNumberFormat="1" applyFont="1" applyFill="1" applyBorder="1" applyAlignment="1" applyProtection="1">
      <alignment horizontal="center" vertical="center" wrapText="1"/>
      <protection locked="0"/>
    </xf>
    <xf numFmtId="0" fontId="5" fillId="0" borderId="142" xfId="0" applyFont="1" applyBorder="1" applyAlignment="1" applyProtection="1">
      <alignment vertical="center"/>
      <protection locked="0"/>
    </xf>
    <xf numFmtId="0" fontId="6" fillId="0" borderId="142" xfId="0" applyFont="1" applyBorder="1" applyAlignment="1" applyProtection="1">
      <alignment vertical="center"/>
      <protection locked="0"/>
    </xf>
    <xf numFmtId="0" fontId="7" fillId="4" borderId="20" xfId="0" applyFont="1" applyFill="1" applyBorder="1" applyAlignment="1" applyProtection="1">
      <alignment horizontal="center" vertical="center"/>
      <protection locked="0"/>
    </xf>
    <xf numFmtId="0" fontId="7" fillId="4" borderId="21" xfId="0" applyFont="1" applyFill="1" applyBorder="1" applyAlignment="1" applyProtection="1">
      <alignment horizontal="center" vertical="center"/>
      <protection locked="0"/>
    </xf>
    <xf numFmtId="0" fontId="7" fillId="4" borderId="6" xfId="0" applyFont="1" applyFill="1" applyBorder="1" applyAlignment="1" applyProtection="1">
      <alignment horizontal="center" vertical="center"/>
      <protection locked="0"/>
    </xf>
    <xf numFmtId="0" fontId="7" fillId="4" borderId="143" xfId="0" applyFont="1" applyFill="1" applyBorder="1" applyAlignment="1" applyProtection="1">
      <alignment horizontal="center" vertical="center"/>
      <protection locked="0"/>
    </xf>
    <xf numFmtId="0" fontId="16" fillId="10" borderId="0" xfId="21" applyFont="1" applyFill="1" applyAlignment="1" applyProtection="1">
      <alignment vertical="center" wrapText="1"/>
      <protection locked="0"/>
    </xf>
    <xf numFmtId="0" fontId="5" fillId="5" borderId="69" xfId="0" applyFont="1" applyFill="1" applyBorder="1" applyAlignment="1" applyProtection="1">
      <alignment horizontal="center" vertical="center"/>
      <protection locked="0"/>
    </xf>
    <xf numFmtId="0" fontId="7" fillId="4" borderId="83" xfId="0" applyFont="1" applyFill="1" applyBorder="1" applyAlignment="1" applyProtection="1">
      <alignment horizontal="center" vertical="center" wrapText="1"/>
      <protection locked="0"/>
    </xf>
    <xf numFmtId="0" fontId="5" fillId="0" borderId="29" xfId="0" applyFont="1" applyBorder="1" applyAlignment="1" applyProtection="1">
      <alignment horizontal="left" vertical="center"/>
      <protection locked="0"/>
    </xf>
    <xf numFmtId="0" fontId="5" fillId="0" borderId="29" xfId="0" applyFont="1" applyBorder="1" applyAlignment="1" applyProtection="1">
      <alignment vertical="center"/>
      <protection locked="0"/>
    </xf>
    <xf numFmtId="0" fontId="7" fillId="4" borderId="49" xfId="0" applyFont="1" applyFill="1" applyBorder="1" applyAlignment="1" applyProtection="1">
      <alignment horizontal="center" vertical="center"/>
      <protection locked="0"/>
    </xf>
    <xf numFmtId="4" fontId="29" fillId="11" borderId="101" xfId="30" applyNumberFormat="1" applyFont="1" applyFill="1" applyBorder="1" applyAlignment="1">
      <alignment horizontal="right" vertical="center"/>
    </xf>
    <xf numFmtId="0" fontId="7" fillId="7" borderId="29" xfId="0" applyFont="1" applyFill="1" applyBorder="1" applyAlignment="1">
      <alignment horizontal="center" vertical="center"/>
    </xf>
    <xf numFmtId="0" fontId="7" fillId="4" borderId="53" xfId="0" applyFont="1" applyFill="1" applyBorder="1" applyAlignment="1" applyProtection="1">
      <alignment horizontal="center" vertical="center"/>
      <protection locked="0"/>
    </xf>
    <xf numFmtId="0" fontId="7" fillId="4" borderId="53" xfId="0" applyFont="1" applyFill="1" applyBorder="1" applyAlignment="1" applyProtection="1">
      <alignment horizontal="center" vertical="center" wrapText="1"/>
      <protection locked="0"/>
    </xf>
    <xf numFmtId="0" fontId="7" fillId="4" borderId="44" xfId="0" applyFont="1" applyFill="1" applyBorder="1" applyAlignment="1" applyProtection="1">
      <alignment horizontal="center" vertical="center" wrapText="1"/>
      <protection locked="0"/>
    </xf>
    <xf numFmtId="0" fontId="5" fillId="5" borderId="58" xfId="0" applyFont="1" applyFill="1" applyBorder="1" applyAlignment="1">
      <alignment vertical="center"/>
    </xf>
    <xf numFmtId="14" fontId="5" fillId="5" borderId="69" xfId="0" applyNumberFormat="1" applyFont="1" applyFill="1" applyBorder="1" applyAlignment="1" applyProtection="1">
      <alignment horizontal="center" vertical="center" wrapText="1"/>
      <protection locked="0"/>
    </xf>
    <xf numFmtId="3" fontId="5" fillId="5" borderId="69" xfId="0" applyNumberFormat="1" applyFont="1" applyFill="1" applyBorder="1" applyAlignment="1" applyProtection="1">
      <alignment horizontal="center" vertical="center" wrapText="1"/>
      <protection locked="0"/>
    </xf>
    <xf numFmtId="9" fontId="5" fillId="11" borderId="69" xfId="4" applyFont="1" applyFill="1" applyBorder="1" applyAlignment="1" applyProtection="1">
      <alignment horizontal="center" vertical="center"/>
      <protection locked="0"/>
    </xf>
    <xf numFmtId="0" fontId="5" fillId="5" borderId="43" xfId="0" applyFont="1" applyFill="1" applyBorder="1" applyAlignment="1" applyProtection="1">
      <alignment horizontal="center" vertical="center" wrapText="1"/>
      <protection locked="0"/>
    </xf>
    <xf numFmtId="0" fontId="5" fillId="5" borderId="69" xfId="0" applyFont="1" applyFill="1" applyBorder="1" applyAlignment="1" applyProtection="1">
      <alignment horizontal="center" vertical="center" wrapText="1"/>
      <protection locked="0"/>
    </xf>
    <xf numFmtId="49" fontId="8" fillId="5" borderId="56" xfId="0" applyNumberFormat="1" applyFont="1" applyFill="1" applyBorder="1" applyAlignment="1" applyProtection="1">
      <alignment horizontal="center" vertical="center" wrapText="1"/>
      <protection locked="0"/>
    </xf>
    <xf numFmtId="3" fontId="5" fillId="5" borderId="144" xfId="1" applyNumberFormat="1" applyFont="1" applyFill="1" applyBorder="1" applyAlignment="1" applyProtection="1">
      <alignment vertical="center"/>
      <protection locked="0"/>
    </xf>
    <xf numFmtId="3" fontId="5" fillId="2" borderId="144" xfId="1" applyNumberFormat="1" applyFont="1" applyFill="1" applyBorder="1" applyAlignment="1" applyProtection="1">
      <alignment vertical="center"/>
      <protection locked="0"/>
    </xf>
    <xf numFmtId="3" fontId="5" fillId="2" borderId="6" xfId="0" applyNumberFormat="1" applyFont="1" applyFill="1" applyBorder="1" applyAlignment="1">
      <alignment vertical="center"/>
    </xf>
    <xf numFmtId="0" fontId="7" fillId="4" borderId="66" xfId="0" applyFont="1" applyFill="1" applyBorder="1" applyAlignment="1" applyProtection="1">
      <alignment horizontal="center" vertical="center"/>
      <protection locked="0"/>
    </xf>
    <xf numFmtId="0" fontId="5" fillId="0" borderId="29" xfId="0" quotePrefix="1" applyFont="1" applyBorder="1" applyAlignment="1">
      <alignment vertical="center"/>
    </xf>
    <xf numFmtId="4" fontId="37" fillId="11" borderId="49" xfId="30" applyNumberFormat="1" applyFont="1" applyFill="1" applyBorder="1" applyAlignment="1">
      <alignment horizontal="right" vertical="center"/>
    </xf>
    <xf numFmtId="4" fontId="37" fillId="11" borderId="69" xfId="30" applyNumberFormat="1" applyFont="1" applyFill="1" applyBorder="1" applyAlignment="1">
      <alignment horizontal="right" vertical="center"/>
    </xf>
    <xf numFmtId="4" fontId="37" fillId="11" borderId="56" xfId="30" applyNumberFormat="1" applyFont="1" applyFill="1" applyBorder="1" applyAlignment="1">
      <alignment horizontal="right" vertical="center"/>
    </xf>
    <xf numFmtId="4" fontId="37" fillId="11" borderId="42" xfId="30" applyNumberFormat="1" applyFont="1" applyFill="1" applyBorder="1" applyAlignment="1">
      <alignment horizontal="right" vertical="center"/>
    </xf>
    <xf numFmtId="3" fontId="8" fillId="2" borderId="145" xfId="0" applyNumberFormat="1" applyFont="1" applyFill="1" applyBorder="1" applyAlignment="1" applyProtection="1">
      <alignment vertical="center"/>
      <protection locked="0"/>
    </xf>
    <xf numFmtId="4" fontId="29" fillId="11" borderId="102" xfId="30" applyNumberFormat="1" applyFont="1" applyFill="1" applyBorder="1" applyAlignment="1">
      <alignment horizontal="right" vertical="center"/>
    </xf>
    <xf numFmtId="4" fontId="29" fillId="11" borderId="44" xfId="30" applyNumberFormat="1" applyFont="1" applyFill="1" applyBorder="1" applyAlignment="1">
      <alignment horizontal="right" vertical="center"/>
    </xf>
    <xf numFmtId="0" fontId="7" fillId="4" borderId="146" xfId="0" applyFont="1" applyFill="1" applyBorder="1" applyAlignment="1" applyProtection="1">
      <alignment horizontal="center" vertical="center" wrapText="1"/>
      <protection locked="0"/>
    </xf>
    <xf numFmtId="4" fontId="37" fillId="11" borderId="77" xfId="30" applyNumberFormat="1" applyFont="1" applyFill="1" applyBorder="1" applyAlignment="1">
      <alignment horizontal="right" vertical="center"/>
    </xf>
    <xf numFmtId="4" fontId="37" fillId="11" borderId="101" xfId="30" applyNumberFormat="1" applyFont="1" applyFill="1" applyBorder="1" applyAlignment="1">
      <alignment horizontal="right" vertical="center"/>
    </xf>
    <xf numFmtId="4" fontId="29" fillId="11" borderId="147" xfId="30" applyNumberFormat="1" applyFont="1" applyFill="1" applyBorder="1" applyAlignment="1">
      <alignment horizontal="right" vertical="center"/>
    </xf>
    <xf numFmtId="4" fontId="29" fillId="11" borderId="106" xfId="30" applyNumberFormat="1" applyFont="1" applyFill="1" applyBorder="1" applyAlignment="1">
      <alignment horizontal="right" vertical="center"/>
    </xf>
    <xf numFmtId="4" fontId="37" fillId="11" borderId="147" xfId="30" applyNumberFormat="1" applyFont="1" applyFill="1" applyBorder="1" applyAlignment="1">
      <alignment horizontal="right" vertical="center"/>
    </xf>
    <xf numFmtId="0" fontId="7" fillId="4" borderId="80" xfId="0" applyFont="1" applyFill="1" applyBorder="1" applyAlignment="1" applyProtection="1">
      <alignment horizontal="center" vertical="center"/>
      <protection locked="0"/>
    </xf>
    <xf numFmtId="4" fontId="37" fillId="11" borderId="46" xfId="30" applyNumberFormat="1" applyFont="1" applyFill="1" applyBorder="1" applyAlignment="1">
      <alignment horizontal="right" vertical="center"/>
    </xf>
    <xf numFmtId="4" fontId="37" fillId="11" borderId="104" xfId="30" applyNumberFormat="1" applyFont="1" applyFill="1" applyBorder="1" applyAlignment="1">
      <alignment horizontal="right" vertical="center"/>
    </xf>
    <xf numFmtId="4" fontId="37" fillId="11" borderId="80" xfId="30" applyNumberFormat="1" applyFont="1" applyFill="1" applyBorder="1" applyAlignment="1">
      <alignment horizontal="right" vertical="center"/>
    </xf>
    <xf numFmtId="4" fontId="29" fillId="11" borderId="46" xfId="30" applyNumberFormat="1" applyFont="1" applyFill="1" applyBorder="1" applyAlignment="1">
      <alignment horizontal="right" vertical="center"/>
    </xf>
    <xf numFmtId="0" fontId="8" fillId="0" borderId="79" xfId="0" applyFont="1" applyBorder="1" applyAlignment="1" applyProtection="1">
      <alignment vertical="center"/>
      <protection locked="0"/>
    </xf>
    <xf numFmtId="4" fontId="29" fillId="11" borderId="104" xfId="30" applyNumberFormat="1" applyFont="1" applyFill="1" applyBorder="1" applyAlignment="1">
      <alignment horizontal="right" vertical="center"/>
    </xf>
    <xf numFmtId="4" fontId="29" fillId="11" borderId="148" xfId="30" applyNumberFormat="1" applyFont="1" applyFill="1" applyBorder="1" applyAlignment="1">
      <alignment horizontal="right" vertical="center"/>
    </xf>
    <xf numFmtId="0" fontId="8" fillId="0" borderId="81" xfId="0" applyFont="1" applyBorder="1" applyAlignment="1" applyProtection="1">
      <alignment vertical="center"/>
      <protection locked="0"/>
    </xf>
    <xf numFmtId="4" fontId="37" fillId="11" borderId="82" xfId="30" applyNumberFormat="1" applyFont="1" applyFill="1" applyBorder="1" applyAlignment="1">
      <alignment horizontal="right" vertical="center"/>
    </xf>
    <xf numFmtId="4" fontId="37" fillId="11" borderId="31" xfId="30" applyNumberFormat="1" applyFont="1" applyFill="1" applyBorder="1" applyAlignment="1">
      <alignment horizontal="right" vertical="center"/>
    </xf>
    <xf numFmtId="3" fontId="5" fillId="0" borderId="6" xfId="0" applyNumberFormat="1" applyFont="1" applyBorder="1" applyAlignment="1" applyProtection="1">
      <alignment horizontal="center" vertical="center"/>
      <protection locked="0"/>
    </xf>
    <xf numFmtId="4" fontId="37" fillId="11" borderId="15" xfId="30" applyNumberFormat="1" applyFont="1" applyFill="1" applyBorder="1" applyAlignment="1">
      <alignment horizontal="right" vertical="center"/>
    </xf>
    <xf numFmtId="4" fontId="37" fillId="11" borderId="102" xfId="30" applyNumberFormat="1" applyFont="1" applyFill="1" applyBorder="1" applyAlignment="1">
      <alignment horizontal="right" vertical="center"/>
    </xf>
    <xf numFmtId="3" fontId="5" fillId="0" borderId="0" xfId="0" applyNumberFormat="1" applyFont="1" applyBorder="1" applyAlignment="1" applyProtection="1">
      <alignment horizontal="right" vertical="center"/>
      <protection locked="0"/>
    </xf>
    <xf numFmtId="4" fontId="29" fillId="11" borderId="105" xfId="30" applyNumberFormat="1" applyFont="1" applyFill="1" applyBorder="1" applyAlignment="1">
      <alignment horizontal="right" vertical="center"/>
    </xf>
    <xf numFmtId="0" fontId="7" fillId="4" borderId="98" xfId="0" applyFont="1" applyFill="1" applyBorder="1" applyAlignment="1" applyProtection="1">
      <alignment horizontal="center" vertical="center"/>
      <protection locked="0"/>
    </xf>
    <xf numFmtId="0" fontId="7" fillId="4" borderId="5" xfId="0" applyFont="1" applyFill="1" applyBorder="1" applyAlignment="1" applyProtection="1">
      <alignment horizontal="center" vertical="center"/>
      <protection locked="0"/>
    </xf>
    <xf numFmtId="0" fontId="7" fillId="4" borderId="15" xfId="0" applyFont="1" applyFill="1" applyBorder="1" applyAlignment="1" applyProtection="1">
      <alignment horizontal="center" vertical="center"/>
      <protection locked="0"/>
    </xf>
    <xf numFmtId="4" fontId="29" fillId="11" borderId="50" xfId="30" applyNumberFormat="1" applyFont="1" applyFill="1" applyBorder="1" applyAlignment="1">
      <alignment horizontal="right" vertical="center"/>
    </xf>
    <xf numFmtId="9" fontId="5" fillId="11" borderId="3" xfId="4" applyFont="1" applyFill="1" applyBorder="1" applyAlignment="1" applyProtection="1">
      <alignment horizontal="right" vertical="center"/>
      <protection locked="0"/>
    </xf>
    <xf numFmtId="4" fontId="29" fillId="11" borderId="29" xfId="30" applyNumberFormat="1" applyFont="1" applyFill="1" applyBorder="1" applyAlignment="1">
      <alignment horizontal="right" vertical="center"/>
    </xf>
    <xf numFmtId="9" fontId="5" fillId="11" borderId="5" xfId="4" applyFont="1" applyFill="1" applyBorder="1" applyAlignment="1" applyProtection="1">
      <alignment horizontal="right" vertical="center"/>
      <protection locked="0"/>
    </xf>
    <xf numFmtId="4" fontId="37" fillId="11" borderId="58" xfId="30" applyNumberFormat="1" applyFont="1" applyFill="1" applyBorder="1" applyAlignment="1">
      <alignment horizontal="right" vertical="center"/>
    </xf>
    <xf numFmtId="9" fontId="8" fillId="11" borderId="34" xfId="4" applyFont="1" applyFill="1" applyBorder="1" applyAlignment="1" applyProtection="1">
      <alignment horizontal="right" vertical="center"/>
      <protection locked="0"/>
    </xf>
    <xf numFmtId="0" fontId="7" fillId="4" borderId="15" xfId="0" applyFont="1" applyFill="1" applyBorder="1" applyAlignment="1" applyProtection="1">
      <alignment horizontal="center" vertical="center" wrapText="1"/>
      <protection locked="0"/>
    </xf>
    <xf numFmtId="3" fontId="5" fillId="5" borderId="49" xfId="0" applyNumberFormat="1" applyFont="1" applyFill="1" applyBorder="1" applyAlignment="1" applyProtection="1">
      <alignment horizontal="right" vertical="center"/>
      <protection locked="0"/>
    </xf>
    <xf numFmtId="3" fontId="5" fillId="5" borderId="41" xfId="0" applyNumberFormat="1" applyFont="1" applyFill="1" applyBorder="1" applyAlignment="1" applyProtection="1">
      <alignment horizontal="right" vertical="center"/>
      <protection locked="0"/>
    </xf>
    <xf numFmtId="3" fontId="5" fillId="2" borderId="149" xfId="0" applyNumberFormat="1" applyFont="1" applyFill="1" applyBorder="1" applyAlignment="1" applyProtection="1">
      <alignment horizontal="right" vertical="center"/>
      <protection locked="0"/>
    </xf>
    <xf numFmtId="3" fontId="5" fillId="5" borderId="15" xfId="0" applyNumberFormat="1" applyFont="1" applyFill="1" applyBorder="1" applyAlignment="1" applyProtection="1">
      <alignment horizontal="right" vertical="center"/>
      <protection locked="0"/>
    </xf>
    <xf numFmtId="3" fontId="5" fillId="2" borderId="54" xfId="0" applyNumberFormat="1" applyFont="1" applyFill="1" applyBorder="1" applyAlignment="1" applyProtection="1">
      <alignment horizontal="right" vertical="center"/>
      <protection locked="0"/>
    </xf>
    <xf numFmtId="3" fontId="5" fillId="2" borderId="15" xfId="0" applyNumberFormat="1" applyFont="1" applyFill="1" applyBorder="1" applyAlignment="1" applyProtection="1">
      <alignment horizontal="right" vertical="center"/>
      <protection locked="0"/>
    </xf>
    <xf numFmtId="3" fontId="5" fillId="0" borderId="23" xfId="0" applyNumberFormat="1" applyFont="1" applyBorder="1" applyAlignment="1" applyProtection="1">
      <alignment horizontal="right" vertical="center"/>
      <protection locked="0"/>
    </xf>
    <xf numFmtId="3" fontId="5" fillId="2" borderId="55" xfId="0" applyNumberFormat="1" applyFont="1" applyFill="1" applyBorder="1" applyAlignment="1" applyProtection="1">
      <alignment horizontal="right" vertical="center"/>
      <protection locked="0"/>
    </xf>
    <xf numFmtId="4" fontId="37" fillId="11" borderId="32" xfId="30" applyNumberFormat="1" applyFont="1" applyFill="1" applyBorder="1" applyAlignment="1">
      <alignment horizontal="right" vertical="center"/>
    </xf>
    <xf numFmtId="3" fontId="3" fillId="0" borderId="95" xfId="0" applyNumberFormat="1" applyFont="1" applyBorder="1"/>
    <xf numFmtId="3" fontId="5" fillId="0" borderId="150" xfId="1" applyNumberFormat="1" applyFont="1" applyBorder="1" applyAlignment="1" applyProtection="1">
      <alignment horizontal="right" vertical="center"/>
      <protection locked="0"/>
    </xf>
    <xf numFmtId="3" fontId="3" fillId="0" borderId="132" xfId="0" applyNumberFormat="1" applyFont="1" applyBorder="1"/>
    <xf numFmtId="3" fontId="3" fillId="0" borderId="150" xfId="0" applyNumberFormat="1" applyFont="1" applyBorder="1"/>
    <xf numFmtId="3" fontId="5" fillId="0" borderId="132" xfId="1" applyNumberFormat="1" applyFont="1" applyBorder="1" applyAlignment="1" applyProtection="1">
      <alignment horizontal="right" vertical="center"/>
      <protection locked="0"/>
    </xf>
    <xf numFmtId="3" fontId="3" fillId="0" borderId="151" xfId="0" applyNumberFormat="1" applyFont="1" applyBorder="1"/>
    <xf numFmtId="3" fontId="5" fillId="5" borderId="53" xfId="0" applyNumberFormat="1" applyFont="1" applyFill="1" applyBorder="1" applyAlignment="1" applyProtection="1">
      <alignment horizontal="right" vertical="center"/>
      <protection locked="0"/>
    </xf>
    <xf numFmtId="4" fontId="37" fillId="11" borderId="41" xfId="30" applyNumberFormat="1" applyFont="1" applyFill="1" applyBorder="1" applyAlignment="1">
      <alignment horizontal="right" vertical="center"/>
    </xf>
    <xf numFmtId="3" fontId="5" fillId="0" borderId="15" xfId="0" applyNumberFormat="1" applyFont="1" applyBorder="1" applyAlignment="1" applyProtection="1">
      <alignment horizontal="center" vertical="center"/>
      <protection locked="0"/>
    </xf>
    <xf numFmtId="3" fontId="5" fillId="0" borderId="53" xfId="0" applyNumberFormat="1" applyFont="1" applyBorder="1" applyAlignment="1" applyProtection="1">
      <alignment horizontal="center" vertical="center"/>
      <protection locked="0"/>
    </xf>
    <xf numFmtId="3" fontId="34" fillId="0" borderId="54" xfId="0" applyNumberFormat="1" applyFont="1" applyBorder="1" applyAlignment="1" applyProtection="1">
      <alignment horizontal="center" vertical="center"/>
      <protection locked="0"/>
    </xf>
    <xf numFmtId="3" fontId="5" fillId="0" borderId="53" xfId="0" applyNumberFormat="1" applyFont="1" applyBorder="1" applyAlignment="1" applyProtection="1">
      <alignment vertical="center"/>
      <protection locked="0"/>
    </xf>
    <xf numFmtId="3" fontId="5" fillId="0" borderId="54" xfId="0" applyNumberFormat="1" applyFont="1" applyBorder="1" applyAlignment="1" applyProtection="1">
      <alignment horizontal="center" vertical="center"/>
      <protection locked="0"/>
    </xf>
    <xf numFmtId="3" fontId="5" fillId="5" borderId="86" xfId="1" applyNumberFormat="1" applyFont="1" applyFill="1" applyBorder="1" applyAlignment="1" applyProtection="1">
      <alignment horizontal="right" vertical="center"/>
      <protection locked="0"/>
    </xf>
    <xf numFmtId="3" fontId="5" fillId="5" borderId="91" xfId="1" applyNumberFormat="1" applyFont="1" applyFill="1" applyBorder="1" applyAlignment="1" applyProtection="1">
      <alignment horizontal="right" vertical="center"/>
      <protection locked="0"/>
    </xf>
    <xf numFmtId="3" fontId="5" fillId="5" borderId="110" xfId="1" applyNumberFormat="1" applyFont="1" applyFill="1" applyBorder="1" applyAlignment="1" applyProtection="1">
      <alignment horizontal="right" vertical="center"/>
      <protection locked="0"/>
    </xf>
    <xf numFmtId="3" fontId="5" fillId="5" borderId="153" xfId="1" applyNumberFormat="1" applyFont="1" applyFill="1" applyBorder="1" applyAlignment="1" applyProtection="1">
      <alignment horizontal="right" vertical="center"/>
      <protection locked="0"/>
    </xf>
    <xf numFmtId="4" fontId="29" fillId="11" borderId="154" xfId="30" applyNumberFormat="1" applyFont="1" applyFill="1" applyBorder="1" applyAlignment="1">
      <alignment horizontal="right" vertical="center"/>
    </xf>
    <xf numFmtId="4" fontId="37" fillId="11" borderId="55" xfId="30" applyNumberFormat="1" applyFont="1" applyFill="1" applyBorder="1" applyAlignment="1">
      <alignment horizontal="right" vertical="center"/>
    </xf>
    <xf numFmtId="4" fontId="29" fillId="11" borderId="155" xfId="30" applyNumberFormat="1" applyFont="1" applyFill="1" applyBorder="1" applyAlignment="1">
      <alignment horizontal="right" vertical="center"/>
    </xf>
    <xf numFmtId="4" fontId="29" fillId="11" borderId="45" xfId="30" applyNumberFormat="1" applyFont="1" applyFill="1" applyBorder="1" applyAlignment="1">
      <alignment horizontal="right" vertical="center"/>
    </xf>
    <xf numFmtId="3" fontId="5" fillId="5" borderId="140" xfId="0" applyNumberFormat="1" applyFont="1" applyFill="1" applyBorder="1" applyAlignment="1" applyProtection="1">
      <alignment horizontal="right" vertical="center"/>
      <protection locked="0"/>
    </xf>
    <xf numFmtId="3" fontId="5" fillId="5" borderId="152" xfId="0" applyNumberFormat="1" applyFont="1" applyFill="1" applyBorder="1" applyAlignment="1" applyProtection="1">
      <alignment horizontal="right" vertical="center"/>
      <protection locked="0"/>
    </xf>
    <xf numFmtId="3" fontId="5" fillId="5" borderId="95" xfId="0" applyNumberFormat="1" applyFont="1" applyFill="1" applyBorder="1" applyAlignment="1" applyProtection="1">
      <alignment horizontal="right" vertical="center"/>
      <protection locked="0"/>
    </xf>
    <xf numFmtId="3" fontId="5" fillId="0" borderId="15" xfId="0" applyNumberFormat="1" applyFont="1" applyBorder="1" applyAlignment="1" applyProtection="1">
      <alignment vertical="center"/>
      <protection locked="0"/>
    </xf>
    <xf numFmtId="3" fontId="5" fillId="0" borderId="15" xfId="0" applyNumberFormat="1" applyFont="1" applyBorder="1" applyAlignment="1" applyProtection="1">
      <alignment horizontal="right" vertical="center"/>
      <protection locked="0"/>
    </xf>
    <xf numFmtId="3" fontId="5" fillId="0" borderId="54" xfId="1" applyNumberFormat="1" applyFont="1" applyBorder="1" applyAlignment="1" applyProtection="1">
      <alignment horizontal="right" vertical="center"/>
      <protection locked="0"/>
    </xf>
    <xf numFmtId="3" fontId="5" fillId="0" borderId="72" xfId="0" applyNumberFormat="1" applyFont="1" applyBorder="1" applyAlignment="1" applyProtection="1">
      <alignment horizontal="center" vertical="center"/>
      <protection locked="0"/>
    </xf>
    <xf numFmtId="3" fontId="5" fillId="0" borderId="71" xfId="1" applyNumberFormat="1" applyFont="1" applyBorder="1" applyAlignment="1" applyProtection="1">
      <alignment horizontal="right" vertical="center"/>
      <protection locked="0"/>
    </xf>
    <xf numFmtId="3" fontId="5" fillId="0" borderId="49" xfId="0" applyNumberFormat="1" applyFont="1" applyBorder="1" applyAlignment="1" applyProtection="1">
      <alignment horizontal="center" vertical="center"/>
      <protection locked="0"/>
    </xf>
    <xf numFmtId="3" fontId="5" fillId="0" borderId="71" xfId="0" applyNumberFormat="1" applyFont="1" applyBorder="1" applyAlignment="1" applyProtection="1">
      <alignment horizontal="center" vertical="center"/>
      <protection locked="0"/>
    </xf>
    <xf numFmtId="3" fontId="5" fillId="5" borderId="15" xfId="1" applyNumberFormat="1" applyFont="1" applyFill="1" applyBorder="1" applyAlignment="1" applyProtection="1">
      <alignment horizontal="right" vertical="center"/>
      <protection locked="0"/>
    </xf>
    <xf numFmtId="4" fontId="29" fillId="11" borderId="156" xfId="30" applyNumberFormat="1" applyFont="1" applyFill="1" applyBorder="1" applyAlignment="1">
      <alignment horizontal="right" vertical="center"/>
    </xf>
    <xf numFmtId="3" fontId="34" fillId="0" borderId="143" xfId="0" applyNumberFormat="1" applyFont="1" applyBorder="1" applyAlignment="1" applyProtection="1">
      <alignment horizontal="center" vertical="center"/>
      <protection locked="0"/>
    </xf>
    <xf numFmtId="3" fontId="5" fillId="0" borderId="6" xfId="0" applyNumberFormat="1" applyFont="1" applyBorder="1" applyAlignment="1" applyProtection="1">
      <alignment vertical="center"/>
      <protection locked="0"/>
    </xf>
    <xf numFmtId="3" fontId="5" fillId="5" borderId="153" xfId="0" applyNumberFormat="1" applyFont="1" applyFill="1" applyBorder="1" applyAlignment="1" applyProtection="1">
      <alignment horizontal="right" vertical="center"/>
      <protection locked="0"/>
    </xf>
    <xf numFmtId="3" fontId="5" fillId="2" borderId="157" xfId="1" applyNumberFormat="1" applyFont="1" applyFill="1" applyBorder="1" applyAlignment="1" applyProtection="1">
      <alignment horizontal="right" vertical="center"/>
      <protection locked="0"/>
    </xf>
    <xf numFmtId="3" fontId="5" fillId="5" borderId="54" xfId="0" applyNumberFormat="1" applyFont="1" applyFill="1" applyBorder="1" applyAlignment="1" applyProtection="1">
      <alignment horizontal="center" vertical="center"/>
      <protection locked="0"/>
    </xf>
    <xf numFmtId="3" fontId="5" fillId="5" borderId="157" xfId="1" applyNumberFormat="1" applyFont="1" applyFill="1" applyBorder="1" applyAlignment="1" applyProtection="1">
      <alignment horizontal="right" vertical="center"/>
      <protection locked="0"/>
    </xf>
    <xf numFmtId="3" fontId="5" fillId="2" borderId="153" xfId="0" applyNumberFormat="1" applyFont="1" applyFill="1" applyBorder="1" applyAlignment="1" applyProtection="1">
      <alignment horizontal="right" vertical="center"/>
      <protection locked="0"/>
    </xf>
    <xf numFmtId="3" fontId="5" fillId="5" borderId="54" xfId="0" applyNumberFormat="1" applyFont="1" applyFill="1" applyBorder="1" applyAlignment="1" applyProtection="1">
      <alignment vertical="center"/>
      <protection locked="0"/>
    </xf>
    <xf numFmtId="3" fontId="5" fillId="2" borderId="157" xfId="0" applyNumberFormat="1" applyFont="1" applyFill="1" applyBorder="1" applyAlignment="1" applyProtection="1">
      <alignment horizontal="right" vertical="center"/>
      <protection locked="0"/>
    </xf>
    <xf numFmtId="3" fontId="5" fillId="2" borderId="144" xfId="0" applyNumberFormat="1" applyFont="1" applyFill="1" applyBorder="1" applyAlignment="1" applyProtection="1">
      <alignment horizontal="right" vertical="center"/>
      <protection locked="0"/>
    </xf>
    <xf numFmtId="3" fontId="5" fillId="2" borderId="158" xfId="0" applyNumberFormat="1" applyFont="1" applyFill="1" applyBorder="1" applyAlignment="1" applyProtection="1">
      <alignment horizontal="right" vertical="center"/>
      <protection locked="0"/>
    </xf>
    <xf numFmtId="3" fontId="5" fillId="0" borderId="144" xfId="0" applyNumberFormat="1" applyFont="1" applyBorder="1" applyAlignment="1" applyProtection="1">
      <alignment horizontal="right" vertical="center"/>
      <protection locked="0"/>
    </xf>
    <xf numFmtId="4" fontId="37" fillId="11" borderId="45" xfId="30" applyNumberFormat="1" applyFont="1" applyFill="1" applyBorder="1" applyAlignment="1">
      <alignment horizontal="right" vertical="center"/>
    </xf>
    <xf numFmtId="3" fontId="5" fillId="2" borderId="145" xfId="0" applyNumberFormat="1" applyFont="1" applyFill="1" applyBorder="1" applyAlignment="1" applyProtection="1">
      <alignment horizontal="right" vertical="center"/>
      <protection locked="0"/>
    </xf>
    <xf numFmtId="4" fontId="5" fillId="2" borderId="149" xfId="0" applyNumberFormat="1" applyFont="1" applyFill="1" applyBorder="1" applyAlignment="1" applyProtection="1">
      <alignment horizontal="right" vertical="center"/>
      <protection locked="0"/>
    </xf>
    <xf numFmtId="3" fontId="5" fillId="0" borderId="149" xfId="0" applyNumberFormat="1" applyFont="1" applyBorder="1" applyAlignment="1" applyProtection="1">
      <alignment horizontal="right" vertical="center"/>
      <protection locked="0"/>
    </xf>
    <xf numFmtId="0" fontId="5" fillId="0" borderId="140" xfId="0" applyFont="1" applyBorder="1" applyAlignment="1" applyProtection="1">
      <alignment horizontal="right" vertical="center"/>
      <protection locked="0"/>
    </xf>
    <xf numFmtId="3" fontId="5" fillId="2" borderId="159" xfId="0" applyNumberFormat="1" applyFont="1" applyFill="1" applyBorder="1" applyAlignment="1" applyProtection="1">
      <alignment horizontal="right" vertical="center"/>
      <protection locked="0"/>
    </xf>
    <xf numFmtId="3" fontId="8" fillId="0" borderId="149" xfId="0" applyNumberFormat="1" applyFont="1" applyBorder="1" applyAlignment="1" applyProtection="1">
      <alignment horizontal="right" vertical="center"/>
      <protection locked="0"/>
    </xf>
    <xf numFmtId="3" fontId="8" fillId="0" borderId="160" xfId="0" applyNumberFormat="1" applyFont="1" applyBorder="1" applyAlignment="1" applyProtection="1">
      <alignment horizontal="right" vertical="center"/>
      <protection locked="0"/>
    </xf>
    <xf numFmtId="3" fontId="5" fillId="0" borderId="161" xfId="0" applyNumberFormat="1" applyFont="1" applyBorder="1" applyAlignment="1" applyProtection="1">
      <alignment horizontal="right" vertical="center"/>
      <protection locked="0"/>
    </xf>
    <xf numFmtId="3" fontId="5" fillId="5" borderId="0" xfId="0" applyNumberFormat="1" applyFont="1" applyFill="1" applyBorder="1" applyAlignment="1" applyProtection="1">
      <alignment horizontal="right" vertical="center"/>
      <protection locked="0"/>
    </xf>
    <xf numFmtId="3" fontId="0" fillId="5" borderId="0" xfId="0" applyNumberFormat="1" applyFill="1" applyBorder="1"/>
    <xf numFmtId="4" fontId="0" fillId="5" borderId="0" xfId="0" applyNumberFormat="1" applyFill="1" applyBorder="1"/>
    <xf numFmtId="4" fontId="5" fillId="5" borderId="0" xfId="0" applyNumberFormat="1" applyFont="1" applyFill="1" applyBorder="1" applyAlignment="1" applyProtection="1">
      <alignment horizontal="right" vertical="center"/>
      <protection locked="0"/>
    </xf>
    <xf numFmtId="4" fontId="37" fillId="11" borderId="53" xfId="30" applyNumberFormat="1" applyFont="1" applyFill="1" applyBorder="1" applyAlignment="1">
      <alignment horizontal="right" vertical="center"/>
    </xf>
    <xf numFmtId="4" fontId="37" fillId="11" borderId="16" xfId="30" applyNumberFormat="1" applyFont="1" applyFill="1" applyBorder="1" applyAlignment="1">
      <alignment horizontal="right" vertical="center"/>
    </xf>
    <xf numFmtId="0" fontId="0" fillId="12" borderId="0" xfId="0" applyFont="1" applyFill="1"/>
    <xf numFmtId="0" fontId="0" fillId="12" borderId="0" xfId="0" applyFont="1" applyFill="1" applyAlignment="1">
      <alignment wrapText="1"/>
    </xf>
    <xf numFmtId="0" fontId="0" fillId="12" borderId="0" xfId="0" applyFont="1" applyFill="1" applyAlignment="1">
      <alignment horizontal="left" vertical="center" wrapText="1"/>
    </xf>
    <xf numFmtId="0" fontId="31" fillId="12" borderId="0" xfId="0" applyFont="1" applyFill="1" applyAlignment="1">
      <alignment wrapText="1"/>
    </xf>
    <xf numFmtId="0" fontId="31" fillId="12" borderId="0" xfId="0" applyFont="1" applyFill="1" applyAlignment="1">
      <alignment horizontal="center" vertical="center" wrapText="1"/>
    </xf>
    <xf numFmtId="0" fontId="0" fillId="12" borderId="0" xfId="0" applyFill="1"/>
    <xf numFmtId="0" fontId="0" fillId="12" borderId="0" xfId="0" applyFill="1" applyAlignment="1">
      <alignment wrapText="1"/>
    </xf>
    <xf numFmtId="0" fontId="30" fillId="12" borderId="0" xfId="0" applyFont="1" applyFill="1" applyAlignment="1">
      <alignment wrapText="1"/>
    </xf>
    <xf numFmtId="0" fontId="0" fillId="0" borderId="0" xfId="0" applyFill="1"/>
    <xf numFmtId="0" fontId="0" fillId="0" borderId="0" xfId="0" applyFill="1" applyAlignment="1">
      <alignment wrapText="1"/>
    </xf>
    <xf numFmtId="0" fontId="19" fillId="0" borderId="0" xfId="0" applyFont="1" applyFill="1"/>
    <xf numFmtId="0" fontId="0" fillId="0" borderId="0" xfId="0" applyFont="1" applyFill="1"/>
    <xf numFmtId="14" fontId="0" fillId="0" borderId="0" xfId="0" applyNumberFormat="1" applyFill="1"/>
    <xf numFmtId="0" fontId="19" fillId="0" borderId="0" xfId="0" applyFont="1" applyFill="1" applyAlignment="1">
      <alignment wrapText="1"/>
    </xf>
    <xf numFmtId="0" fontId="8" fillId="0" borderId="0" xfId="0" applyFont="1" applyAlignment="1" applyProtection="1">
      <alignment horizontal="right" vertical="center"/>
      <protection locked="0"/>
    </xf>
    <xf numFmtId="0" fontId="0" fillId="0" borderId="0" xfId="0" applyProtection="1">
      <protection locked="0"/>
    </xf>
    <xf numFmtId="0" fontId="5" fillId="5" borderId="135" xfId="0" applyFont="1" applyFill="1" applyBorder="1" applyAlignment="1" applyProtection="1">
      <alignment horizontal="center" vertical="center"/>
      <protection locked="0"/>
    </xf>
    <xf numFmtId="0" fontId="0" fillId="0" borderId="127" xfId="0" applyBorder="1" applyProtection="1">
      <protection locked="0"/>
    </xf>
    <xf numFmtId="0" fontId="0" fillId="0" borderId="128" xfId="0" applyBorder="1" applyProtection="1">
      <protection locked="0"/>
    </xf>
    <xf numFmtId="49" fontId="5" fillId="5" borderId="49" xfId="0" applyNumberFormat="1" applyFont="1" applyFill="1" applyBorder="1" applyAlignment="1" applyProtection="1">
      <alignment horizontal="center" vertical="center"/>
      <protection locked="0"/>
    </xf>
    <xf numFmtId="0" fontId="0" fillId="0" borderId="133" xfId="0" applyBorder="1" applyProtection="1">
      <protection locked="0"/>
    </xf>
    <xf numFmtId="0" fontId="5" fillId="5" borderId="49" xfId="0" applyFont="1" applyFill="1" applyBorder="1" applyAlignment="1" applyProtection="1">
      <alignment horizontal="center" vertical="center"/>
      <protection locked="0"/>
    </xf>
    <xf numFmtId="0" fontId="3" fillId="0" borderId="116" xfId="20" applyFont="1" applyBorder="1" applyAlignment="1" applyProtection="1">
      <alignment horizontal="left" vertical="center"/>
      <protection locked="0"/>
    </xf>
    <xf numFmtId="0" fontId="0" fillId="0" borderId="114" xfId="0" applyBorder="1" applyProtection="1">
      <protection locked="0"/>
    </xf>
    <xf numFmtId="0" fontId="5" fillId="5" borderId="77" xfId="0" applyFont="1" applyFill="1" applyBorder="1" applyAlignment="1" applyProtection="1">
      <alignment horizontal="center" vertical="center"/>
      <protection locked="0"/>
    </xf>
    <xf numFmtId="0" fontId="0" fillId="0" borderId="33" xfId="0" applyBorder="1" applyProtection="1">
      <protection locked="0"/>
    </xf>
    <xf numFmtId="0" fontId="0" fillId="0" borderId="34" xfId="0" applyBorder="1" applyProtection="1">
      <protection locked="0"/>
    </xf>
    <xf numFmtId="0" fontId="9" fillId="0" borderId="115" xfId="0" applyFont="1" applyBorder="1" applyAlignment="1" applyProtection="1">
      <alignment horizontal="left" vertical="center"/>
      <protection locked="0"/>
    </xf>
    <xf numFmtId="49" fontId="8" fillId="8" borderId="134" xfId="0" applyNumberFormat="1" applyFont="1" applyFill="1" applyBorder="1" applyAlignment="1" applyProtection="1">
      <alignment horizontal="center" vertical="center"/>
      <protection locked="0"/>
    </xf>
    <xf numFmtId="0" fontId="0" fillId="0" borderId="2" xfId="0" applyBorder="1" applyProtection="1">
      <protection locked="0"/>
    </xf>
    <xf numFmtId="0" fontId="0" fillId="0" borderId="3" xfId="0" applyBorder="1" applyProtection="1">
      <protection locked="0"/>
    </xf>
    <xf numFmtId="0" fontId="24" fillId="0" borderId="0" xfId="29" applyAlignment="1" applyProtection="1">
      <alignment horizontal="left" vertical="center"/>
      <protection locked="0"/>
    </xf>
    <xf numFmtId="0" fontId="8" fillId="7" borderId="77" xfId="0" applyFont="1" applyFill="1" applyBorder="1" applyAlignment="1" applyProtection="1">
      <alignment horizontal="center" vertical="center"/>
      <protection locked="0"/>
    </xf>
    <xf numFmtId="0" fontId="0" fillId="0" borderId="84" xfId="0" applyBorder="1" applyProtection="1">
      <protection locked="0"/>
    </xf>
    <xf numFmtId="0" fontId="13" fillId="0" borderId="0" xfId="0" applyFont="1" applyAlignment="1" applyProtection="1">
      <alignment horizontal="center" vertical="center"/>
      <protection locked="0"/>
    </xf>
    <xf numFmtId="0" fontId="9" fillId="0" borderId="118" xfId="0" applyFont="1" applyBorder="1" applyAlignment="1" applyProtection="1">
      <alignment horizontal="left" vertical="center"/>
      <protection locked="0"/>
    </xf>
    <xf numFmtId="49" fontId="0" fillId="2" borderId="77" xfId="0" applyNumberFormat="1" applyFill="1" applyBorder="1" applyAlignment="1" applyProtection="1">
      <alignment horizontal="center"/>
      <protection locked="0"/>
    </xf>
    <xf numFmtId="0" fontId="5" fillId="0" borderId="0" xfId="0" applyFont="1" applyAlignment="1" applyProtection="1">
      <alignment horizontal="left" vertical="center"/>
      <protection locked="0"/>
    </xf>
    <xf numFmtId="49" fontId="5" fillId="2" borderId="82" xfId="0" applyNumberFormat="1" applyFont="1" applyFill="1" applyBorder="1" applyAlignment="1" applyProtection="1">
      <alignment horizontal="center" vertical="center"/>
      <protection locked="0"/>
    </xf>
    <xf numFmtId="0" fontId="0" fillId="0" borderId="111" xfId="0" applyBorder="1" applyProtection="1">
      <protection locked="0"/>
    </xf>
    <xf numFmtId="0" fontId="0" fillId="0" borderId="107" xfId="0" applyBorder="1" applyProtection="1">
      <protection locked="0"/>
    </xf>
    <xf numFmtId="0" fontId="26" fillId="5" borderId="82" xfId="20" applyFont="1" applyFill="1" applyBorder="1" applyAlignment="1" applyProtection="1">
      <alignment horizontal="center" vertical="center"/>
      <protection locked="0"/>
    </xf>
    <xf numFmtId="0" fontId="5" fillId="5" borderId="69" xfId="0" applyFont="1" applyFill="1" applyBorder="1" applyAlignment="1" applyProtection="1">
      <alignment horizontal="center" vertical="center"/>
      <protection locked="0"/>
    </xf>
    <xf numFmtId="0" fontId="7" fillId="4" borderId="83" xfId="0" applyFont="1" applyFill="1" applyBorder="1" applyAlignment="1" applyProtection="1">
      <alignment horizontal="center" vertical="center" wrapText="1"/>
      <protection locked="0"/>
    </xf>
    <xf numFmtId="0" fontId="0" fillId="0" borderId="75" xfId="0" applyBorder="1" applyProtection="1">
      <protection locked="0"/>
    </xf>
    <xf numFmtId="0" fontId="0" fillId="0" borderId="76" xfId="0" applyBorder="1" applyProtection="1">
      <protection locked="0"/>
    </xf>
    <xf numFmtId="49" fontId="7" fillId="7" borderId="56" xfId="0" applyNumberFormat="1" applyFont="1" applyFill="1" applyBorder="1" applyAlignment="1" applyProtection="1">
      <alignment horizontal="center" vertical="center"/>
      <protection locked="0"/>
    </xf>
    <xf numFmtId="49" fontId="5" fillId="2" borderId="77" xfId="0" applyNumberFormat="1" applyFont="1" applyFill="1" applyBorder="1" applyAlignment="1" applyProtection="1">
      <alignment horizontal="center" vertical="center" wrapText="1"/>
      <protection locked="0"/>
    </xf>
    <xf numFmtId="49" fontId="13" fillId="0" borderId="11" xfId="0" applyNumberFormat="1" applyFont="1" applyBorder="1" applyAlignment="1" applyProtection="1">
      <alignment horizontal="center" vertical="center"/>
      <protection locked="0"/>
    </xf>
    <xf numFmtId="0" fontId="0" fillId="0" borderId="11" xfId="0" applyBorder="1" applyProtection="1">
      <protection locked="0"/>
    </xf>
    <xf numFmtId="0" fontId="5" fillId="5" borderId="58" xfId="0" applyFont="1" applyFill="1" applyBorder="1" applyAlignment="1">
      <alignment horizontal="center" vertical="center"/>
    </xf>
    <xf numFmtId="0" fontId="0" fillId="0" borderId="43" xfId="0" applyBorder="1"/>
    <xf numFmtId="0" fontId="5" fillId="5" borderId="83" xfId="0" applyFont="1" applyFill="1" applyBorder="1" applyAlignment="1" applyProtection="1">
      <alignment horizontal="center" vertical="center"/>
      <protection locked="0"/>
    </xf>
    <xf numFmtId="14" fontId="5" fillId="2" borderId="77"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6" fillId="0" borderId="0" xfId="0" applyFont="1" applyAlignment="1" applyProtection="1">
      <alignment vertical="center"/>
      <protection locked="0"/>
    </xf>
    <xf numFmtId="0" fontId="5" fillId="5" borderId="82" xfId="0" applyFont="1" applyFill="1" applyBorder="1" applyAlignment="1" applyProtection="1">
      <alignment horizontal="center" vertical="center"/>
      <protection locked="0"/>
    </xf>
    <xf numFmtId="0" fontId="5" fillId="2" borderId="83" xfId="0" applyFont="1" applyFill="1" applyBorder="1" applyAlignment="1">
      <alignment horizontal="center" vertical="top" wrapText="1"/>
    </xf>
    <xf numFmtId="0" fontId="0" fillId="0" borderId="75" xfId="0" applyBorder="1"/>
    <xf numFmtId="49" fontId="13" fillId="0" borderId="0" xfId="0" applyNumberFormat="1" applyFont="1" applyAlignment="1" applyProtection="1">
      <alignment horizontal="center" vertical="center"/>
      <protection locked="0"/>
    </xf>
    <xf numFmtId="0" fontId="0" fillId="0" borderId="43" xfId="0" applyBorder="1" applyProtection="1">
      <protection locked="0"/>
    </xf>
    <xf numFmtId="164" fontId="5" fillId="5" borderId="69" xfId="0" applyNumberFormat="1" applyFont="1" applyFill="1" applyBorder="1" applyAlignment="1">
      <alignment horizontal="center" vertical="center"/>
    </xf>
    <xf numFmtId="0" fontId="0" fillId="0" borderId="33" xfId="0" applyBorder="1"/>
    <xf numFmtId="0" fontId="7" fillId="7" borderId="32" xfId="0" applyFont="1" applyFill="1" applyBorder="1" applyAlignment="1">
      <alignment horizontal="center" vertical="center" wrapText="1"/>
    </xf>
    <xf numFmtId="0" fontId="7" fillId="7" borderId="69" xfId="0" applyFont="1" applyFill="1" applyBorder="1" applyAlignment="1">
      <alignment horizontal="center" vertical="center" wrapText="1"/>
    </xf>
    <xf numFmtId="0" fontId="36" fillId="0" borderId="0" xfId="0" applyFont="1" applyAlignment="1">
      <alignment horizontal="center" vertical="center"/>
    </xf>
    <xf numFmtId="0" fontId="9" fillId="0" borderId="0" xfId="0" applyFont="1" applyAlignment="1" applyProtection="1">
      <alignment vertical="center" wrapText="1"/>
      <protection locked="0"/>
    </xf>
    <xf numFmtId="49" fontId="13" fillId="0" borderId="136" xfId="0" applyNumberFormat="1" applyFont="1" applyBorder="1" applyAlignment="1" applyProtection="1">
      <alignment horizontal="center" vertical="center"/>
      <protection locked="0"/>
    </xf>
    <xf numFmtId="0" fontId="0" fillId="0" borderId="129" xfId="0" applyBorder="1" applyProtection="1">
      <protection locked="0"/>
    </xf>
    <xf numFmtId="0" fontId="0" fillId="0" borderId="130" xfId="0" applyBorder="1" applyProtection="1">
      <protection locked="0"/>
    </xf>
    <xf numFmtId="0" fontId="9" fillId="0" borderId="0" xfId="0" applyFont="1" applyAlignment="1" applyProtection="1">
      <alignment vertical="center"/>
      <protection locked="0"/>
    </xf>
    <xf numFmtId="0" fontId="24" fillId="0" borderId="0" xfId="20" applyAlignment="1" applyProtection="1">
      <alignment horizontal="center" vertical="center" wrapText="1"/>
      <protection locked="0"/>
    </xf>
    <xf numFmtId="0" fontId="9" fillId="0" borderId="0" xfId="0" applyFont="1" applyAlignment="1" applyProtection="1">
      <alignment horizontal="left" vertical="center"/>
      <protection locked="0"/>
    </xf>
    <xf numFmtId="0" fontId="9" fillId="0" borderId="114" xfId="0" applyFont="1" applyBorder="1" applyAlignment="1" applyProtection="1">
      <alignment horizontal="left" vertical="center"/>
      <protection locked="0"/>
    </xf>
    <xf numFmtId="0" fontId="9" fillId="0" borderId="0" xfId="0" applyFont="1" applyAlignment="1" applyProtection="1">
      <alignment horizontal="left" vertical="center" wrapText="1"/>
      <protection locked="0"/>
    </xf>
    <xf numFmtId="0" fontId="13" fillId="0" borderId="11" xfId="0" applyFont="1" applyBorder="1" applyAlignment="1" applyProtection="1">
      <alignment horizontal="center" vertical="center"/>
      <protection locked="0"/>
    </xf>
    <xf numFmtId="0" fontId="36" fillId="0" borderId="0" xfId="0" applyFont="1" applyAlignment="1">
      <alignment horizontal="left" vertical="center" wrapText="1"/>
    </xf>
    <xf numFmtId="0" fontId="36" fillId="0" borderId="0" xfId="0" applyFont="1"/>
    <xf numFmtId="0" fontId="7" fillId="4" borderId="57" xfId="0" applyFont="1" applyFill="1" applyBorder="1" applyAlignment="1" applyProtection="1">
      <alignment horizontal="center" vertical="center" wrapText="1"/>
      <protection locked="0"/>
    </xf>
    <xf numFmtId="0" fontId="0" fillId="0" borderId="68" xfId="0" applyBorder="1" applyProtection="1">
      <protection locked="0"/>
    </xf>
    <xf numFmtId="0" fontId="7" fillId="4" borderId="83" xfId="0" applyFont="1" applyFill="1" applyBorder="1" applyAlignment="1" applyProtection="1">
      <alignment horizontal="center" vertical="center"/>
      <protection locked="0"/>
    </xf>
    <xf numFmtId="0" fontId="36" fillId="0" borderId="0" xfId="0" applyFont="1" applyAlignment="1" applyProtection="1">
      <alignment horizontal="left" vertical="center" wrapText="1"/>
      <protection locked="0"/>
    </xf>
    <xf numFmtId="0" fontId="7" fillId="4" borderId="69" xfId="0" applyFont="1" applyFill="1" applyBorder="1" applyAlignment="1" applyProtection="1">
      <alignment horizontal="center" vertical="center" wrapText="1"/>
      <protection locked="0"/>
    </xf>
    <xf numFmtId="0" fontId="0" fillId="0" borderId="6" xfId="0" applyBorder="1" applyProtection="1">
      <protection locked="0"/>
    </xf>
    <xf numFmtId="0" fontId="5" fillId="0" borderId="4" xfId="0" applyFont="1" applyBorder="1" applyAlignment="1" applyProtection="1">
      <alignment horizontal="left" vertical="center"/>
      <protection locked="0"/>
    </xf>
    <xf numFmtId="0" fontId="0" fillId="0" borderId="0" xfId="0" applyBorder="1" applyProtection="1">
      <protection locked="0"/>
    </xf>
    <xf numFmtId="0" fontId="7" fillId="4" borderId="58" xfId="0" applyFont="1" applyFill="1" applyBorder="1" applyAlignment="1" applyProtection="1">
      <alignment horizontal="center" vertical="center"/>
      <protection locked="0"/>
    </xf>
    <xf numFmtId="0" fontId="0" fillId="0" borderId="19" xfId="0" applyBorder="1" applyProtection="1">
      <protection locked="0"/>
    </xf>
    <xf numFmtId="0" fontId="0" fillId="0" borderId="4" xfId="0" applyBorder="1" applyProtection="1">
      <protection locked="0"/>
    </xf>
    <xf numFmtId="0" fontId="0" fillId="0" borderId="20" xfId="0" applyBorder="1" applyProtection="1">
      <protection locked="0"/>
    </xf>
    <xf numFmtId="0" fontId="0" fillId="0" borderId="10" xfId="0" applyBorder="1" applyProtection="1">
      <protection locked="0"/>
    </xf>
    <xf numFmtId="0" fontId="0" fillId="0" borderId="18" xfId="0" applyBorder="1" applyProtection="1">
      <protection locked="0"/>
    </xf>
    <xf numFmtId="0" fontId="5" fillId="0" borderId="113" xfId="0" applyFont="1" applyBorder="1" applyAlignment="1" applyProtection="1">
      <alignment horizontal="left" vertical="center"/>
      <protection locked="0"/>
    </xf>
    <xf numFmtId="0" fontId="7" fillId="4" borderId="50" xfId="0" applyFont="1" applyFill="1" applyBorder="1" applyAlignment="1" applyProtection="1">
      <alignment horizontal="center" vertical="center"/>
      <protection locked="0"/>
    </xf>
    <xf numFmtId="0" fontId="5" fillId="0" borderId="29" xfId="0" applyFont="1" applyBorder="1" applyAlignment="1" applyProtection="1">
      <alignment horizontal="left" vertical="center"/>
      <protection locked="0"/>
    </xf>
    <xf numFmtId="0" fontId="5" fillId="0" borderId="29" xfId="0" applyFont="1" applyBorder="1" applyAlignment="1" applyProtection="1">
      <alignment vertical="center"/>
      <protection locked="0"/>
    </xf>
    <xf numFmtId="0" fontId="7" fillId="4" borderId="107" xfId="0" applyFont="1" applyFill="1" applyBorder="1" applyAlignment="1" applyProtection="1">
      <alignment horizontal="center" vertical="center" wrapText="1"/>
      <protection locked="0"/>
    </xf>
    <xf numFmtId="0" fontId="7" fillId="4" borderId="49" xfId="0" applyFont="1" applyFill="1" applyBorder="1" applyAlignment="1" applyProtection="1">
      <alignment horizontal="center" vertical="center"/>
      <protection locked="0"/>
    </xf>
    <xf numFmtId="0" fontId="0" fillId="0" borderId="49" xfId="0" applyBorder="1" applyProtection="1">
      <protection locked="0"/>
    </xf>
    <xf numFmtId="0" fontId="5" fillId="0" borderId="51" xfId="0" applyFont="1" applyBorder="1" applyAlignment="1" applyProtection="1">
      <alignment vertical="center" wrapText="1"/>
      <protection locked="0"/>
    </xf>
    <xf numFmtId="0" fontId="0" fillId="0" borderId="13" xfId="0" applyBorder="1" applyProtection="1">
      <protection locked="0"/>
    </xf>
    <xf numFmtId="0" fontId="0" fillId="0" borderId="21" xfId="0" applyBorder="1" applyProtection="1">
      <protection locked="0"/>
    </xf>
    <xf numFmtId="0" fontId="9" fillId="0" borderId="2" xfId="0" applyFont="1" applyBorder="1" applyAlignment="1" applyProtection="1">
      <alignment horizontal="left" vertical="center"/>
      <protection locked="0"/>
    </xf>
    <xf numFmtId="0" fontId="8" fillId="0" borderId="58" xfId="0" applyFont="1" applyBorder="1" applyAlignment="1" applyProtection="1">
      <alignment horizontal="left" vertical="center"/>
      <protection locked="0"/>
    </xf>
    <xf numFmtId="0" fontId="5" fillId="0" borderId="4" xfId="0" applyFont="1" applyBorder="1" applyAlignment="1" applyProtection="1">
      <alignment horizontal="left" vertical="center" wrapText="1"/>
      <protection locked="0"/>
    </xf>
    <xf numFmtId="0" fontId="7" fillId="4" borderId="64" xfId="0" applyFont="1" applyFill="1" applyBorder="1" applyAlignment="1" applyProtection="1">
      <alignment horizontal="center" vertical="center"/>
      <protection locked="0"/>
    </xf>
    <xf numFmtId="0" fontId="8" fillId="6" borderId="14" xfId="0" applyFont="1" applyFill="1" applyBorder="1" applyAlignment="1" applyProtection="1">
      <alignment horizontal="left" vertical="center"/>
      <protection locked="0"/>
    </xf>
    <xf numFmtId="0" fontId="0" fillId="0" borderId="23" xfId="0" applyBorder="1" applyProtection="1">
      <protection locked="0"/>
    </xf>
    <xf numFmtId="0" fontId="0" fillId="0" borderId="41" xfId="0" applyBorder="1" applyProtection="1">
      <protection locked="0"/>
    </xf>
    <xf numFmtId="0" fontId="0" fillId="0" borderId="54" xfId="0" applyBorder="1" applyProtection="1">
      <protection locked="0"/>
    </xf>
    <xf numFmtId="0" fontId="7" fillId="4" borderId="68" xfId="0" applyFont="1" applyFill="1" applyBorder="1" applyAlignment="1" applyProtection="1">
      <alignment horizontal="center" vertical="center" wrapText="1"/>
      <protection locked="0"/>
    </xf>
    <xf numFmtId="0" fontId="0" fillId="0" borderId="5" xfId="0" applyBorder="1" applyProtection="1">
      <protection locked="0"/>
    </xf>
    <xf numFmtId="0" fontId="0" fillId="0" borderId="39" xfId="0" applyBorder="1" applyProtection="1">
      <protection locked="0"/>
    </xf>
    <xf numFmtId="0" fontId="5" fillId="6" borderId="29" xfId="0" applyFont="1" applyFill="1" applyBorder="1" applyAlignment="1" applyProtection="1">
      <alignment vertical="center"/>
      <protection locked="0"/>
    </xf>
    <xf numFmtId="0" fontId="18" fillId="0" borderId="113" xfId="0" applyFont="1" applyBorder="1" applyAlignment="1" applyProtection="1">
      <alignment horizontal="left" vertical="center"/>
      <protection locked="0"/>
    </xf>
    <xf numFmtId="0" fontId="18" fillId="0" borderId="29" xfId="0" applyFont="1" applyBorder="1" applyAlignment="1" applyProtection="1">
      <alignment vertical="center"/>
      <protection locked="0"/>
    </xf>
    <xf numFmtId="0" fontId="0" fillId="0" borderId="53" xfId="0" applyBorder="1" applyProtection="1">
      <protection locked="0"/>
    </xf>
    <xf numFmtId="0" fontId="5" fillId="6" borderId="29" xfId="22" applyFont="1" applyFill="1" applyBorder="1" applyAlignment="1" applyProtection="1">
      <alignment horizontal="left" vertical="center" wrapText="1"/>
      <protection locked="0"/>
    </xf>
    <xf numFmtId="0" fontId="7" fillId="4" borderId="72" xfId="0" applyFont="1" applyFill="1" applyBorder="1" applyAlignment="1" applyProtection="1">
      <alignment horizontal="center" vertical="center" wrapText="1"/>
      <protection locked="0"/>
    </xf>
    <xf numFmtId="0" fontId="0" fillId="0" borderId="143" xfId="0" applyBorder="1" applyProtection="1">
      <protection locked="0"/>
    </xf>
    <xf numFmtId="0" fontId="36" fillId="0" borderId="0" xfId="0" applyFont="1" applyAlignment="1">
      <alignment horizontal="center" vertical="center" wrapText="1"/>
    </xf>
    <xf numFmtId="0" fontId="5" fillId="6" borderId="89" xfId="0" applyFont="1" applyFill="1" applyBorder="1" applyAlignment="1" applyProtection="1">
      <alignment vertical="center"/>
      <protection locked="0"/>
    </xf>
    <xf numFmtId="0" fontId="0" fillId="0" borderId="74" xfId="0" applyBorder="1" applyProtection="1">
      <protection locked="0"/>
    </xf>
    <xf numFmtId="0" fontId="0" fillId="0" borderId="93" xfId="0" applyBorder="1" applyProtection="1">
      <protection locked="0"/>
    </xf>
    <xf numFmtId="0" fontId="18" fillId="0" borderId="29" xfId="0" applyFont="1" applyBorder="1" applyAlignment="1" applyProtection="1">
      <alignment horizontal="left" vertical="center"/>
      <protection locked="0"/>
    </xf>
    <xf numFmtId="0" fontId="5" fillId="6" borderId="29" xfId="22" applyFont="1" applyFill="1" applyBorder="1" applyAlignment="1" applyProtection="1">
      <alignment vertical="center" wrapText="1"/>
      <protection locked="0"/>
    </xf>
    <xf numFmtId="0" fontId="18" fillId="0" borderId="137" xfId="0" applyFont="1" applyBorder="1" applyAlignment="1" applyProtection="1">
      <alignment vertical="center"/>
      <protection locked="0"/>
    </xf>
    <xf numFmtId="0" fontId="0" fillId="0" borderId="8" xfId="0" applyBorder="1" applyProtection="1">
      <protection locked="0"/>
    </xf>
    <xf numFmtId="0" fontId="0" fillId="0" borderId="70" xfId="0" applyBorder="1" applyProtection="1">
      <protection locked="0"/>
    </xf>
    <xf numFmtId="0" fontId="8" fillId="6" borderId="100" xfId="0" applyFont="1" applyFill="1" applyBorder="1" applyAlignment="1" applyProtection="1">
      <alignment vertical="center"/>
      <protection locked="0"/>
    </xf>
    <xf numFmtId="0" fontId="0" fillId="0" borderId="112" xfId="0" applyBorder="1" applyProtection="1">
      <protection locked="0"/>
    </xf>
    <xf numFmtId="0" fontId="0" fillId="0" borderId="140" xfId="0" applyBorder="1" applyProtection="1">
      <protection locked="0"/>
    </xf>
    <xf numFmtId="0" fontId="18" fillId="0" borderId="139" xfId="0" applyFont="1" applyBorder="1" applyAlignment="1" applyProtection="1">
      <alignment vertical="center"/>
      <protection locked="0"/>
    </xf>
    <xf numFmtId="0" fontId="0" fillId="0" borderId="7" xfId="0" applyBorder="1" applyProtection="1">
      <protection locked="0"/>
    </xf>
    <xf numFmtId="0" fontId="0" fillId="0" borderId="62" xfId="0" applyBorder="1" applyProtection="1">
      <protection locked="0"/>
    </xf>
    <xf numFmtId="0" fontId="16" fillId="10" borderId="0" xfId="21" applyFont="1" applyFill="1" applyAlignment="1" applyProtection="1">
      <alignment horizontal="left" vertical="center" wrapText="1"/>
      <protection locked="0"/>
    </xf>
    <xf numFmtId="0" fontId="0" fillId="0" borderId="141" xfId="0" applyBorder="1" applyProtection="1">
      <protection locked="0"/>
    </xf>
    <xf numFmtId="0" fontId="7" fillId="7" borderId="49" xfId="0" applyFont="1" applyFill="1" applyBorder="1" applyAlignment="1" applyProtection="1">
      <alignment horizontal="center" vertical="center" wrapText="1"/>
      <protection locked="0"/>
    </xf>
    <xf numFmtId="0" fontId="7" fillId="4" borderId="78" xfId="0" applyFont="1" applyFill="1" applyBorder="1" applyAlignment="1" applyProtection="1">
      <alignment horizontal="center" vertical="center"/>
      <protection locked="0"/>
    </xf>
    <xf numFmtId="0" fontId="0" fillId="0" borderId="38" xfId="0" applyBorder="1" applyProtection="1">
      <protection locked="0"/>
    </xf>
    <xf numFmtId="0" fontId="18" fillId="0" borderId="138" xfId="0" applyFont="1" applyBorder="1" applyAlignment="1" applyProtection="1">
      <alignment vertical="center"/>
      <protection locked="0"/>
    </xf>
    <xf numFmtId="0" fontId="0" fillId="0" borderId="9" xfId="0" applyBorder="1" applyProtection="1">
      <protection locked="0"/>
    </xf>
    <xf numFmtId="0" fontId="0" fillId="0" borderId="63" xfId="0" applyBorder="1" applyProtection="1">
      <protection locked="0"/>
    </xf>
    <xf numFmtId="0" fontId="13" fillId="6" borderId="0" xfId="0" applyFont="1" applyFill="1" applyAlignment="1" applyProtection="1">
      <alignment horizontal="center" vertical="center"/>
      <protection locked="0"/>
    </xf>
    <xf numFmtId="0" fontId="5" fillId="5" borderId="56" xfId="0" applyFont="1" applyFill="1" applyBorder="1" applyAlignment="1" applyProtection="1">
      <alignment horizontal="center" vertical="center"/>
      <protection locked="0"/>
    </xf>
    <xf numFmtId="0" fontId="0" fillId="0" borderId="0" xfId="0" applyAlignment="1">
      <alignment vertical="center"/>
    </xf>
    <xf numFmtId="0" fontId="5" fillId="0" borderId="0" xfId="0" applyFont="1" applyAlignment="1" applyProtection="1">
      <alignment vertical="center"/>
      <protection locked="0"/>
    </xf>
  </cellXfs>
  <cellStyles count="31">
    <cellStyle name="Euro" xfId="14" xr:uid="{00000000-0005-0000-0000-00000E000000}"/>
    <cellStyle name="Euro 2" xfId="23" xr:uid="{00000000-0005-0000-0000-000017000000}"/>
    <cellStyle name="Hyperlink" xfId="29" xr:uid="{00000000-0005-0000-0000-00001D000000}"/>
    <cellStyle name="Lien hypertexte" xfId="20" builtinId="8"/>
    <cellStyle name="Milliers" xfId="1" builtinId="3"/>
    <cellStyle name="Milliers 2" xfId="15" xr:uid="{00000000-0005-0000-0000-00000F000000}"/>
    <cellStyle name="Milliers 3" xfId="6" xr:uid="{00000000-0005-0000-0000-000006000000}"/>
    <cellStyle name="Monetaire" xfId="2" xr:uid="{00000000-0005-0000-0000-000002000000}"/>
    <cellStyle name="Monetaire [0]" xfId="3" xr:uid="{00000000-0005-0000-0000-000003000000}"/>
    <cellStyle name="Monetaire [0] 2" xfId="17" xr:uid="{00000000-0005-0000-0000-000011000000}"/>
    <cellStyle name="Monetaire [0] 2 2" xfId="25" xr:uid="{00000000-0005-0000-0000-000019000000}"/>
    <cellStyle name="Monetaire 2" xfId="16" xr:uid="{00000000-0005-0000-0000-000010000000}"/>
    <cellStyle name="Monetaire 2 2" xfId="24" xr:uid="{00000000-0005-0000-0000-000018000000}"/>
    <cellStyle name="Monetaire 3" xfId="18" xr:uid="{00000000-0005-0000-0000-000012000000}"/>
    <cellStyle name="Monetaire 3 2" xfId="26" xr:uid="{00000000-0005-0000-0000-00001A000000}"/>
    <cellStyle name="Monetaire 4" xfId="19" xr:uid="{00000000-0005-0000-0000-000013000000}"/>
    <cellStyle name="Monetaire 4 2" xfId="27" xr:uid="{00000000-0005-0000-0000-00001B000000}"/>
    <cellStyle name="Normal" xfId="0" builtinId="0"/>
    <cellStyle name="Normal 2" xfId="7" xr:uid="{00000000-0005-0000-0000-000007000000}"/>
    <cellStyle name="Normal 2 2" xfId="22" xr:uid="{00000000-0005-0000-0000-000016000000}"/>
    <cellStyle name="Normal 2 2 2" xfId="28" xr:uid="{00000000-0005-0000-0000-00001C000000}"/>
    <cellStyle name="Normal 2 4" xfId="30" xr:uid="{AD718264-9B92-43E0-9D2E-B1B5181E90A9}"/>
    <cellStyle name="Normal 3" xfId="13" xr:uid="{00000000-0005-0000-0000-00000D000000}"/>
    <cellStyle name="Normal 4" xfId="5" xr:uid="{00000000-0005-0000-0000-000005000000}"/>
    <cellStyle name="Normal_FVbis2005  I  Bilan ataf1modif" xfId="21" xr:uid="{00000000-0005-0000-0000-000015000000}"/>
    <cellStyle name="Pourcentage" xfId="4" builtinId="5"/>
    <cellStyle name="Pourcentage 2" xfId="12" xr:uid="{00000000-0005-0000-0000-00000C000000}"/>
    <cellStyle name="Titre1" xfId="8" xr:uid="{00000000-0005-0000-0000-000008000000}"/>
    <cellStyle name="Titre2" xfId="9" xr:uid="{00000000-0005-0000-0000-000009000000}"/>
    <cellStyle name="Titre3" xfId="10" xr:uid="{00000000-0005-0000-0000-00000A000000}"/>
    <cellStyle name="Titre4" xfId="11" xr:uid="{00000000-0005-0000-0000-00000B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1A0A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3%20-%20Compte%20de%20r&#233;sulta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01" refersTo="='2.2 Passif'!$F$9"/>
    </definedNames>
    <sheetDataSet>
      <sheetData sheetId="0"/>
      <sheetData sheetId="1">
        <row r="9">
          <cell r="F9"/>
        </row>
      </sheetData>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Charges"/>
      <sheetName val="3.2 Produits"/>
      <sheetName val="VALIDATION"/>
      <sheetName val="extract03"/>
      <sheetName val="03 - Compte de résultat"/>
    </sheetNames>
    <definedNames>
      <definedName name="_7041" refersTo="='3.2 Produits'!$C$15"/>
      <definedName name="_7043" refersTo="='3.2 Produits'!$C$16"/>
      <definedName name="_7046" refersTo="='3.2 Produits'!$C$18"/>
    </definedNames>
    <sheetDataSet>
      <sheetData sheetId="0"/>
      <sheetData sheetId="1">
        <row r="15">
          <cell r="C15"/>
        </row>
        <row r="16">
          <cell r="C16"/>
        </row>
        <row r="18">
          <cell r="C18"/>
        </row>
      </sheetData>
      <sheetData sheetId="2"/>
      <sheetData sheetId="3" refreshError="1"/>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01_1.pdf"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hyperlink" Target="https://harmonia.logement.gouv.fr/manuel/notices/2026/sociaux_coord/F01_3.pdf"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U76"/>
  <sheetViews>
    <sheetView showGridLines="0" zoomScaleNormal="100" workbookViewId="0">
      <selection activeCell="E12" sqref="E12"/>
    </sheetView>
  </sheetViews>
  <sheetFormatPr baseColWidth="10" defaultColWidth="11.453125" defaultRowHeight="15.5"/>
  <cols>
    <col min="1" max="1" width="62.1796875" style="1" customWidth="1"/>
    <col min="2" max="2" width="13.54296875" style="1" customWidth="1"/>
    <col min="3" max="3" width="16.81640625" style="1" customWidth="1"/>
    <col min="4" max="4" width="13.81640625" style="1" customWidth="1"/>
    <col min="5" max="5" width="13.54296875" style="1" customWidth="1"/>
    <col min="6" max="6" width="54.81640625" style="1" customWidth="1"/>
    <col min="7" max="7" width="19" style="1" customWidth="1"/>
    <col min="8" max="8" width="23.1796875" style="1" bestFit="1" customWidth="1"/>
    <col min="9" max="9" width="23.1796875" style="1" customWidth="1"/>
    <col min="10" max="10" width="28" style="1" customWidth="1"/>
    <col min="11" max="11" width="13.453125" style="1" customWidth="1"/>
    <col min="12" max="20" width="11.453125" style="1" customWidth="1"/>
    <col min="21" max="21" width="23.54296875" style="1" bestFit="1" customWidth="1"/>
    <col min="22" max="22" width="11.453125" style="1" customWidth="1"/>
    <col min="23" max="16384" width="11.453125" style="1"/>
  </cols>
  <sheetData>
    <row r="1" spans="1:21" ht="30" customHeight="1">
      <c r="A1" s="335" t="str">
        <f>_nom</f>
        <v>TEXTAREA_</v>
      </c>
      <c r="B1" s="480" t="s">
        <v>0</v>
      </c>
      <c r="C1" s="481"/>
      <c r="D1" s="497" t="s">
        <v>823</v>
      </c>
      <c r="E1" s="481"/>
      <c r="F1" s="481"/>
      <c r="J1" s="321" t="s">
        <v>1</v>
      </c>
      <c r="K1" s="322" t="s">
        <v>2</v>
      </c>
    </row>
    <row r="2" spans="1:21" ht="29.15" customHeight="1" thickBot="1">
      <c r="A2" s="500" t="s">
        <v>3</v>
      </c>
      <c r="B2" s="481"/>
      <c r="C2" s="481"/>
      <c r="D2" s="481"/>
      <c r="E2" s="481"/>
      <c r="F2" s="481"/>
      <c r="G2" s="481"/>
      <c r="H2" s="481"/>
      <c r="I2" s="481"/>
    </row>
    <row r="3" spans="1:21" ht="24.75" customHeight="1" thickBot="1">
      <c r="A3" s="488" t="s">
        <v>4</v>
      </c>
      <c r="B3" s="489"/>
      <c r="C3" s="489"/>
      <c r="D3" s="489"/>
      <c r="E3" s="489"/>
      <c r="F3" s="489"/>
      <c r="G3" s="489"/>
      <c r="H3" s="489"/>
      <c r="I3" s="247"/>
      <c r="J3" s="247"/>
      <c r="K3" s="313"/>
      <c r="L3" s="303"/>
    </row>
    <row r="4" spans="1:21" ht="24" customHeight="1" thickBot="1">
      <c r="A4" s="248" t="s">
        <v>5</v>
      </c>
      <c r="B4" s="490" t="s">
        <v>6</v>
      </c>
      <c r="C4" s="491"/>
      <c r="D4" s="492"/>
      <c r="F4" s="208" t="s">
        <v>7</v>
      </c>
      <c r="G4" s="490"/>
      <c r="H4" s="491"/>
      <c r="I4" s="492"/>
      <c r="J4" s="312"/>
      <c r="K4" s="308"/>
      <c r="L4" s="295"/>
      <c r="M4" s="296"/>
      <c r="N4" s="296"/>
      <c r="O4" s="296"/>
      <c r="P4" s="296"/>
      <c r="Q4" s="296"/>
      <c r="R4" s="296"/>
      <c r="S4" s="296"/>
      <c r="T4" s="296"/>
      <c r="U4" s="296"/>
    </row>
    <row r="5" spans="1:21" ht="19.5" customHeight="1">
      <c r="A5" s="501" t="s">
        <v>8</v>
      </c>
      <c r="B5" s="491"/>
      <c r="C5" s="491"/>
      <c r="F5" s="296"/>
      <c r="G5" s="296"/>
      <c r="H5" s="296"/>
      <c r="I5" s="296"/>
      <c r="J5" s="312"/>
      <c r="K5" s="308"/>
      <c r="L5" s="303"/>
    </row>
    <row r="6" spans="1:21" ht="27.75" customHeight="1">
      <c r="A6" s="266" t="s">
        <v>9</v>
      </c>
      <c r="B6" s="482" t="s">
        <v>6</v>
      </c>
      <c r="C6" s="483"/>
      <c r="D6" s="484"/>
      <c r="J6" s="314"/>
      <c r="K6" s="29"/>
      <c r="L6" s="303"/>
    </row>
    <row r="7" spans="1:21" ht="30" customHeight="1">
      <c r="A7" s="493" t="s">
        <v>10</v>
      </c>
      <c r="B7" s="481"/>
      <c r="C7" s="481"/>
      <c r="D7" s="481"/>
      <c r="F7" s="209" t="s">
        <v>11</v>
      </c>
      <c r="G7" s="85" t="s">
        <v>12</v>
      </c>
      <c r="H7" s="85" t="s">
        <v>13</v>
      </c>
      <c r="I7" s="219" t="s">
        <v>14</v>
      </c>
      <c r="J7" s="249" t="s">
        <v>15</v>
      </c>
      <c r="K7" s="271"/>
      <c r="L7" s="304"/>
      <c r="M7" s="271"/>
      <c r="N7" s="271"/>
      <c r="O7" s="271"/>
      <c r="P7" s="271"/>
      <c r="Q7" s="271"/>
    </row>
    <row r="8" spans="1:21" ht="30" customHeight="1">
      <c r="A8" s="281"/>
      <c r="B8" s="282"/>
      <c r="C8" s="282"/>
      <c r="D8" s="282"/>
      <c r="F8" s="127"/>
      <c r="G8" s="128"/>
      <c r="H8" s="319" t="s">
        <v>6</v>
      </c>
      <c r="I8" s="319" t="s">
        <v>6</v>
      </c>
      <c r="J8" s="250"/>
      <c r="K8" s="272" t="s">
        <v>115</v>
      </c>
      <c r="L8" s="305"/>
      <c r="M8" s="272"/>
      <c r="N8" s="272"/>
      <c r="O8" s="272"/>
    </row>
    <row r="9" spans="1:21" ht="19.5" customHeight="1">
      <c r="A9" s="251" t="s">
        <v>16</v>
      </c>
      <c r="B9" s="502"/>
      <c r="C9" s="491"/>
      <c r="D9" s="492"/>
      <c r="E9" s="296"/>
      <c r="F9" s="252"/>
      <c r="G9" s="252"/>
      <c r="H9" s="253"/>
      <c r="I9" s="254"/>
      <c r="J9" s="315"/>
      <c r="K9" s="29"/>
      <c r="L9" s="303"/>
    </row>
    <row r="10" spans="1:21" ht="19.5" customHeight="1">
      <c r="A10" s="255"/>
      <c r="E10" s="296"/>
      <c r="F10" s="498" t="s">
        <v>17</v>
      </c>
      <c r="G10" s="491"/>
      <c r="H10" s="492"/>
      <c r="J10" s="312"/>
      <c r="K10" s="308"/>
      <c r="L10" s="303"/>
    </row>
    <row r="11" spans="1:21" ht="41.25" customHeight="1" thickBot="1">
      <c r="A11" s="251" t="s">
        <v>18</v>
      </c>
      <c r="B11" s="513"/>
      <c r="C11" s="491"/>
      <c r="D11" s="492"/>
      <c r="E11" s="296"/>
      <c r="F11" s="177" t="s">
        <v>13</v>
      </c>
      <c r="G11" s="221" t="s">
        <v>20</v>
      </c>
      <c r="H11" s="86" t="s">
        <v>21</v>
      </c>
      <c r="J11" s="314"/>
      <c r="K11" s="29"/>
      <c r="L11" s="303"/>
    </row>
    <row r="12" spans="1:21" ht="19.5" customHeight="1" thickBot="1">
      <c r="A12" s="255"/>
      <c r="E12" s="296"/>
      <c r="F12" s="166" t="s">
        <v>6</v>
      </c>
      <c r="G12" s="220"/>
      <c r="H12" s="129"/>
      <c r="I12" s="302" t="s">
        <v>115</v>
      </c>
      <c r="J12" s="307"/>
      <c r="K12" s="308"/>
      <c r="L12" s="295"/>
      <c r="M12" s="296"/>
      <c r="N12" s="296"/>
      <c r="O12" s="296"/>
      <c r="P12" s="296"/>
      <c r="Q12" s="296"/>
    </row>
    <row r="13" spans="1:21" ht="19.5" customHeight="1" thickBot="1">
      <c r="A13" s="256" t="s">
        <v>22</v>
      </c>
      <c r="B13" s="519"/>
      <c r="C13" s="491"/>
      <c r="D13" s="492"/>
      <c r="E13" s="296"/>
      <c r="F13" s="252"/>
      <c r="G13" s="253"/>
      <c r="H13" s="253"/>
      <c r="I13" s="4"/>
      <c r="J13" s="315"/>
      <c r="K13" s="29"/>
      <c r="L13" s="303"/>
    </row>
    <row r="14" spans="1:21" ht="39">
      <c r="A14" s="244"/>
      <c r="B14" s="296"/>
      <c r="E14" s="296"/>
      <c r="F14" s="44" t="s">
        <v>23</v>
      </c>
      <c r="G14" s="83"/>
      <c r="I14" s="4"/>
      <c r="J14" s="312"/>
      <c r="K14" s="308"/>
      <c r="L14" s="295"/>
      <c r="M14" s="296"/>
      <c r="N14" s="296"/>
      <c r="O14" s="296"/>
      <c r="P14" s="296"/>
      <c r="Q14" s="296"/>
      <c r="R14" s="296"/>
    </row>
    <row r="15" spans="1:21" ht="19.5" customHeight="1">
      <c r="A15" s="244"/>
      <c r="B15" s="296"/>
      <c r="E15" s="296"/>
      <c r="J15" s="316"/>
      <c r="K15" s="29"/>
      <c r="L15" s="303"/>
    </row>
    <row r="16" spans="1:21" ht="24" customHeight="1">
      <c r="A16" s="494" t="s">
        <v>24</v>
      </c>
      <c r="B16" s="495"/>
      <c r="C16" s="495"/>
      <c r="D16" s="496"/>
      <c r="E16" s="296"/>
      <c r="F16" s="84" t="s">
        <v>25</v>
      </c>
      <c r="G16" s="88"/>
      <c r="J16" s="316"/>
      <c r="L16" s="303"/>
    </row>
    <row r="17" spans="1:12" ht="19.5" customHeight="1">
      <c r="A17" s="257" t="s">
        <v>26</v>
      </c>
      <c r="B17" s="518" t="s">
        <v>6</v>
      </c>
      <c r="C17" s="510"/>
      <c r="D17" s="510"/>
      <c r="E17" s="295"/>
      <c r="J17" s="316"/>
      <c r="L17" s="303"/>
    </row>
    <row r="18" spans="1:12" ht="37.5" customHeight="1">
      <c r="A18" s="258" t="s">
        <v>27</v>
      </c>
      <c r="B18" s="487" t="s">
        <v>6</v>
      </c>
      <c r="C18" s="486"/>
      <c r="D18" s="486"/>
      <c r="E18" s="329"/>
      <c r="F18" s="89" t="s">
        <v>28</v>
      </c>
      <c r="G18" s="83"/>
      <c r="J18" s="316"/>
      <c r="L18" s="303"/>
    </row>
    <row r="19" spans="1:12" ht="28.5" customHeight="1">
      <c r="A19" s="258" t="s">
        <v>29</v>
      </c>
      <c r="B19" s="487" t="s">
        <v>6</v>
      </c>
      <c r="C19" s="486"/>
      <c r="D19" s="486"/>
      <c r="E19" s="295"/>
      <c r="J19" s="316"/>
      <c r="K19" s="29"/>
    </row>
    <row r="20" spans="1:12" ht="42" customHeight="1">
      <c r="A20" s="258" t="s">
        <v>30</v>
      </c>
      <c r="B20" s="487" t="s">
        <v>6</v>
      </c>
      <c r="C20" s="486"/>
      <c r="D20" s="486"/>
      <c r="E20" s="329"/>
      <c r="F20" s="87" t="s">
        <v>31</v>
      </c>
      <c r="G20" s="90"/>
      <c r="J20" s="316"/>
      <c r="K20" s="29"/>
      <c r="L20" s="303"/>
    </row>
    <row r="21" spans="1:12" ht="29.25" customHeight="1">
      <c r="A21" s="258" t="s">
        <v>32</v>
      </c>
      <c r="B21" s="485"/>
      <c r="C21" s="486"/>
      <c r="D21" s="499"/>
      <c r="E21" s="296"/>
      <c r="J21" s="316"/>
      <c r="K21" s="29"/>
      <c r="L21" s="303"/>
    </row>
    <row r="22" spans="1:12" ht="38.25" customHeight="1" thickBot="1">
      <c r="A22" s="258" t="s">
        <v>33</v>
      </c>
      <c r="B22" s="487" t="s">
        <v>6</v>
      </c>
      <c r="C22" s="486"/>
      <c r="D22" s="486"/>
      <c r="E22" s="329"/>
      <c r="F22" s="87" t="s">
        <v>34</v>
      </c>
      <c r="G22" s="83"/>
      <c r="J22" s="317"/>
      <c r="K22" s="318"/>
      <c r="L22" s="303"/>
    </row>
    <row r="23" spans="1:12" ht="16" thickBot="1">
      <c r="A23" s="258" t="s">
        <v>35</v>
      </c>
      <c r="B23" s="485"/>
      <c r="C23" s="486"/>
      <c r="D23" s="486"/>
      <c r="E23" s="295"/>
      <c r="J23" s="316"/>
      <c r="K23" s="29"/>
      <c r="L23" s="303"/>
    </row>
    <row r="24" spans="1:12" ht="41.25" customHeight="1" thickBot="1">
      <c r="A24" s="258" t="s">
        <v>36</v>
      </c>
      <c r="B24" s="485"/>
      <c r="C24" s="486"/>
      <c r="D24" s="486"/>
      <c r="E24" s="329"/>
      <c r="F24" s="327" t="s">
        <v>37</v>
      </c>
      <c r="G24" s="320"/>
      <c r="I24" s="296"/>
      <c r="J24" s="314"/>
      <c r="L24" s="303"/>
    </row>
    <row r="25" spans="1:12" ht="24" customHeight="1" thickBot="1">
      <c r="A25" s="259" t="s">
        <v>38</v>
      </c>
      <c r="B25" s="507"/>
      <c r="C25" s="505"/>
      <c r="D25" s="505"/>
      <c r="E25" s="295"/>
      <c r="J25" s="314"/>
      <c r="K25" s="29"/>
      <c r="L25" s="303"/>
    </row>
    <row r="26" spans="1:12" ht="19.5" customHeight="1" thickBot="1">
      <c r="A26" s="260"/>
      <c r="B26" s="261"/>
      <c r="C26" s="261"/>
      <c r="D26" s="261"/>
      <c r="E26" s="296"/>
      <c r="F26" s="165" t="s">
        <v>39</v>
      </c>
      <c r="G26" s="287" t="s">
        <v>40</v>
      </c>
      <c r="H26" s="512" t="s">
        <v>41</v>
      </c>
      <c r="I26" s="492"/>
      <c r="J26" s="314"/>
      <c r="K26" s="29"/>
      <c r="L26" s="303"/>
    </row>
    <row r="27" spans="1:12" ht="19.5" customHeight="1" thickBot="1">
      <c r="A27" s="255"/>
      <c r="F27" s="167"/>
      <c r="G27" s="169"/>
      <c r="H27" s="508"/>
      <c r="I27" s="491"/>
      <c r="J27" s="300" t="s">
        <v>115</v>
      </c>
      <c r="K27" s="308"/>
      <c r="L27" s="303"/>
    </row>
    <row r="28" spans="1:12" ht="19.5" customHeight="1" thickBot="1">
      <c r="A28" s="262" t="s">
        <v>42</v>
      </c>
      <c r="B28" s="523"/>
      <c r="C28" s="524"/>
      <c r="D28" s="524"/>
      <c r="E28" s="303"/>
      <c r="F28" s="168"/>
      <c r="G28" s="168"/>
      <c r="J28" s="316"/>
      <c r="K28" s="29"/>
      <c r="L28" s="303"/>
    </row>
    <row r="29" spans="1:12" ht="36.65" customHeight="1">
      <c r="A29" s="263" t="s">
        <v>43</v>
      </c>
      <c r="B29" s="522"/>
      <c r="C29" s="505"/>
      <c r="D29" s="505"/>
      <c r="E29" s="330"/>
      <c r="F29" s="328" t="s">
        <v>44</v>
      </c>
      <c r="G29" s="320"/>
      <c r="J29" s="312"/>
      <c r="K29" s="308"/>
    </row>
    <row r="30" spans="1:12" ht="25" customHeight="1">
      <c r="A30" s="255"/>
      <c r="J30" s="312"/>
      <c r="K30" s="308"/>
    </row>
    <row r="31" spans="1:12" ht="47.25" customHeight="1">
      <c r="A31" s="255"/>
      <c r="F31" s="178" t="s">
        <v>45</v>
      </c>
      <c r="G31" s="179" t="s">
        <v>46</v>
      </c>
      <c r="H31" s="148" t="s">
        <v>47</v>
      </c>
      <c r="I31" s="91" t="s">
        <v>48</v>
      </c>
      <c r="J31" s="310"/>
      <c r="K31" s="311"/>
    </row>
    <row r="32" spans="1:12" ht="24.75" customHeight="1">
      <c r="A32" s="255"/>
      <c r="E32" s="29"/>
      <c r="F32" s="143" t="s">
        <v>49</v>
      </c>
      <c r="G32" s="186"/>
      <c r="H32" s="283" t="s">
        <v>6</v>
      </c>
      <c r="I32" s="146"/>
      <c r="J32" s="309"/>
      <c r="K32" s="273"/>
      <c r="L32" s="303"/>
    </row>
    <row r="33" spans="1:12" ht="25" customHeight="1">
      <c r="A33" s="255"/>
      <c r="E33" s="29"/>
      <c r="F33" s="144" t="s">
        <v>50</v>
      </c>
      <c r="G33" s="187"/>
      <c r="H33" s="283" t="s">
        <v>6</v>
      </c>
      <c r="I33" s="284"/>
      <c r="J33" s="307"/>
      <c r="K33" s="308"/>
      <c r="L33" s="303"/>
    </row>
    <row r="34" spans="1:12" ht="25" customHeight="1" thickBot="1">
      <c r="A34" s="255"/>
      <c r="E34" s="29"/>
      <c r="F34" s="145" t="s">
        <v>51</v>
      </c>
      <c r="G34" s="188"/>
      <c r="H34" s="285" t="s">
        <v>6</v>
      </c>
      <c r="I34" s="147"/>
      <c r="J34" s="307"/>
      <c r="K34" s="308"/>
      <c r="L34" s="303"/>
    </row>
    <row r="35" spans="1:12" ht="19" customHeight="1" thickBot="1">
      <c r="A35" s="264"/>
      <c r="B35" s="265"/>
      <c r="C35" s="265"/>
      <c r="D35" s="265"/>
      <c r="E35" s="265"/>
      <c r="F35" s="265"/>
      <c r="G35" s="265"/>
      <c r="H35" s="265"/>
      <c r="I35" s="265"/>
      <c r="J35" s="265"/>
      <c r="K35" s="306"/>
      <c r="L35" s="303"/>
    </row>
    <row r="36" spans="1:12" ht="18.75" customHeight="1">
      <c r="A36" s="291"/>
      <c r="B36" s="291"/>
      <c r="C36" s="291"/>
      <c r="D36" s="291"/>
      <c r="E36" s="291"/>
      <c r="F36" s="291"/>
      <c r="G36" s="291"/>
      <c r="H36" s="291"/>
    </row>
    <row r="37" spans="1:12" s="296" customFormat="1" ht="21" customHeight="1">
      <c r="A37" s="514" t="s">
        <v>52</v>
      </c>
      <c r="B37" s="515"/>
      <c r="C37" s="515"/>
      <c r="D37" s="515"/>
      <c r="E37" s="515"/>
      <c r="F37" s="515"/>
      <c r="G37" s="515"/>
      <c r="H37" s="515"/>
      <c r="I37" s="515"/>
      <c r="J37" s="1"/>
      <c r="K37" s="1"/>
    </row>
    <row r="38" spans="1:12" s="296" customFormat="1" ht="48" customHeight="1">
      <c r="A38" s="53" t="s">
        <v>13</v>
      </c>
      <c r="B38" s="509" t="s">
        <v>53</v>
      </c>
      <c r="C38" s="510"/>
      <c r="D38" s="510"/>
      <c r="E38" s="511"/>
      <c r="F38" s="54" t="s">
        <v>54</v>
      </c>
      <c r="G38" s="54" t="s">
        <v>55</v>
      </c>
      <c r="H38" s="289" t="s">
        <v>56</v>
      </c>
      <c r="I38" s="39" t="s">
        <v>57</v>
      </c>
      <c r="J38" s="1"/>
      <c r="K38" s="1"/>
    </row>
    <row r="39" spans="1:12" ht="16" thickBot="1">
      <c r="A39" s="174" t="s">
        <v>6</v>
      </c>
      <c r="B39" s="504" t="s">
        <v>6</v>
      </c>
      <c r="C39" s="505"/>
      <c r="D39" s="505"/>
      <c r="E39" s="506"/>
      <c r="F39" s="173" t="s">
        <v>6</v>
      </c>
      <c r="G39" s="172"/>
      <c r="H39" s="171"/>
      <c r="I39" s="170" t="s">
        <v>6</v>
      </c>
      <c r="J39" s="301" t="s">
        <v>115</v>
      </c>
      <c r="K39" s="296"/>
    </row>
    <row r="40" spans="1:12" ht="21.75" customHeight="1">
      <c r="A40" s="503" t="s">
        <v>58</v>
      </c>
      <c r="B40" s="481"/>
      <c r="C40" s="481"/>
      <c r="H40" s="3"/>
    </row>
    <row r="41" spans="1:12" ht="19" customHeight="1">
      <c r="B41" s="291"/>
      <c r="C41" s="291"/>
      <c r="D41" s="291"/>
      <c r="E41" s="291"/>
      <c r="F41" s="291"/>
      <c r="G41" s="291"/>
      <c r="H41" s="291"/>
    </row>
    <row r="42" spans="1:12" ht="25.5" customHeight="1">
      <c r="A42" s="525" t="s">
        <v>59</v>
      </c>
      <c r="B42" s="481"/>
      <c r="C42" s="481"/>
      <c r="D42" s="481"/>
      <c r="E42" s="481"/>
      <c r="F42" s="481"/>
      <c r="G42" s="481"/>
      <c r="H42" s="481"/>
      <c r="I42" s="481"/>
    </row>
    <row r="43" spans="1:12" ht="16.5" customHeight="1">
      <c r="A43" s="520" t="s">
        <v>60</v>
      </c>
      <c r="B43" s="521"/>
      <c r="C43" s="521"/>
      <c r="D43" s="521"/>
      <c r="H43" s="23"/>
    </row>
    <row r="44" spans="1:12" ht="51.65" customHeight="1" thickBot="1">
      <c r="A44" s="529" t="s">
        <v>61</v>
      </c>
      <c r="B44" s="528"/>
      <c r="C44" s="530" t="s">
        <v>62</v>
      </c>
      <c r="D44" s="528"/>
      <c r="E44" s="517"/>
      <c r="F44" s="530" t="s">
        <v>63</v>
      </c>
      <c r="G44" s="517"/>
      <c r="H44" s="288" t="s">
        <v>40</v>
      </c>
      <c r="I44" s="52" t="s">
        <v>64</v>
      </c>
    </row>
    <row r="45" spans="1:12" ht="20.5" customHeight="1" thickBot="1">
      <c r="A45" s="516"/>
      <c r="B45" s="517"/>
      <c r="C45" s="527"/>
      <c r="D45" s="528"/>
      <c r="E45" s="517"/>
      <c r="F45" s="508" t="s">
        <v>6</v>
      </c>
      <c r="G45" s="526"/>
      <c r="H45" s="176"/>
      <c r="I45" s="175"/>
      <c r="J45" s="79" t="s">
        <v>115</v>
      </c>
      <c r="K45" s="33"/>
    </row>
    <row r="46" spans="1:12" ht="12" customHeight="1">
      <c r="A46" s="24"/>
      <c r="B46" s="33"/>
      <c r="C46" s="33"/>
      <c r="D46" s="33"/>
      <c r="E46" s="33"/>
      <c r="F46" s="33"/>
      <c r="G46" s="33"/>
      <c r="H46" s="33"/>
    </row>
    <row r="47" spans="1:12">
      <c r="A47" s="296"/>
    </row>
    <row r="48" spans="1:12">
      <c r="A48" s="296"/>
    </row>
    <row r="49" spans="1:11">
      <c r="A49" s="296"/>
    </row>
    <row r="50" spans="1:11">
      <c r="A50" s="296"/>
    </row>
    <row r="51" spans="1:11" s="296" customFormat="1">
      <c r="I51" s="1"/>
      <c r="J51" s="1"/>
      <c r="K51" s="1"/>
    </row>
    <row r="53" spans="1:11" ht="12.75" hidden="1" customHeight="1"/>
    <row r="54" spans="1:11" hidden="1"/>
    <row r="55" spans="1:11" hidden="1"/>
    <row r="56" spans="1:11" hidden="1"/>
    <row r="57" spans="1:11" ht="9.65" hidden="1" customHeight="1">
      <c r="A57" s="130"/>
      <c r="C57" s="130"/>
      <c r="E57" s="130"/>
      <c r="G57" s="130"/>
    </row>
    <row r="58" spans="1:11" hidden="1">
      <c r="A58" s="150" t="s">
        <v>19</v>
      </c>
      <c r="C58" s="131" t="s">
        <v>65</v>
      </c>
      <c r="E58" s="131" t="s">
        <v>66</v>
      </c>
      <c r="G58" s="131" t="s">
        <v>33</v>
      </c>
      <c r="I58" s="130"/>
    </row>
    <row r="59" spans="1:11" hidden="1">
      <c r="A59" s="150" t="s">
        <v>67</v>
      </c>
      <c r="C59" s="132" t="s">
        <v>68</v>
      </c>
      <c r="E59" s="132" t="s">
        <v>69</v>
      </c>
      <c r="G59" s="132" t="s">
        <v>70</v>
      </c>
      <c r="I59" s="136" t="s">
        <v>71</v>
      </c>
      <c r="J59" s="296"/>
      <c r="K59" s="296"/>
    </row>
    <row r="60" spans="1:11" hidden="1">
      <c r="A60" s="150" t="s">
        <v>72</v>
      </c>
      <c r="E60" s="132" t="s">
        <v>73</v>
      </c>
      <c r="G60" s="132" t="s">
        <v>74</v>
      </c>
      <c r="I60" t="s">
        <v>75</v>
      </c>
      <c r="J60" s="296"/>
      <c r="K60" s="296"/>
    </row>
    <row r="61" spans="1:11" hidden="1">
      <c r="A61" s="150" t="s">
        <v>76</v>
      </c>
      <c r="G61" s="132" t="s">
        <v>77</v>
      </c>
      <c r="J61" s="296"/>
      <c r="K61" s="296"/>
    </row>
    <row r="62" spans="1:11" hidden="1">
      <c r="A62" s="150" t="s">
        <v>78</v>
      </c>
      <c r="G62" s="132" t="s">
        <v>79</v>
      </c>
      <c r="I62" s="296"/>
      <c r="J62" s="296"/>
      <c r="K62" s="296"/>
    </row>
    <row r="63" spans="1:11" hidden="1">
      <c r="A63" s="132"/>
      <c r="C63" s="130"/>
      <c r="E63" s="130"/>
      <c r="G63" s="132" t="s">
        <v>80</v>
      </c>
      <c r="I63" s="296"/>
      <c r="J63" s="296"/>
      <c r="K63" s="296"/>
    </row>
    <row r="64" spans="1:11" hidden="1">
      <c r="A64" s="132"/>
      <c r="C64" s="131" t="s">
        <v>81</v>
      </c>
      <c r="E64" s="133"/>
      <c r="G64" s="132" t="s">
        <v>82</v>
      </c>
      <c r="I64" s="296"/>
      <c r="J64" s="296"/>
      <c r="K64" s="296"/>
    </row>
    <row r="65" spans="1:7" ht="62.5" hidden="1" customHeight="1">
      <c r="C65" s="132" t="s">
        <v>83</v>
      </c>
      <c r="E65" s="134" t="s">
        <v>84</v>
      </c>
      <c r="G65" s="132" t="s">
        <v>85</v>
      </c>
    </row>
    <row r="66" spans="1:7" hidden="1">
      <c r="E66" s="135" t="s">
        <v>86</v>
      </c>
      <c r="G66" s="149" t="s">
        <v>87</v>
      </c>
    </row>
    <row r="67" spans="1:7" hidden="1">
      <c r="E67" s="135" t="s">
        <v>88</v>
      </c>
      <c r="G67" s="132" t="s">
        <v>89</v>
      </c>
    </row>
    <row r="68" spans="1:7" hidden="1">
      <c r="A68" s="130"/>
    </row>
    <row r="69" spans="1:7" hidden="1">
      <c r="A69" s="131"/>
    </row>
    <row r="70" spans="1:7" hidden="1">
      <c r="A70" s="132"/>
    </row>
    <row r="71" spans="1:7" hidden="1">
      <c r="A71" s="132" t="s">
        <v>90</v>
      </c>
    </row>
    <row r="72" spans="1:7" hidden="1">
      <c r="A72" s="132" t="s">
        <v>91</v>
      </c>
      <c r="G72" s="130"/>
    </row>
    <row r="73" spans="1:7" hidden="1">
      <c r="C73" s="130"/>
      <c r="G73" s="131" t="s">
        <v>92</v>
      </c>
    </row>
    <row r="74" spans="1:7" hidden="1">
      <c r="C74" s="131" t="s">
        <v>93</v>
      </c>
      <c r="G74" s="132" t="s">
        <v>94</v>
      </c>
    </row>
    <row r="75" spans="1:7" hidden="1">
      <c r="C75" s="132" t="s">
        <v>95</v>
      </c>
      <c r="G75" s="132" t="s">
        <v>96</v>
      </c>
    </row>
    <row r="76" spans="1:7" hidden="1">
      <c r="C76" s="132"/>
      <c r="G76" s="132" t="s">
        <v>97</v>
      </c>
    </row>
  </sheetData>
  <mergeCells count="39">
    <mergeCell ref="A45:B45"/>
    <mergeCell ref="B17:D17"/>
    <mergeCell ref="B13:D13"/>
    <mergeCell ref="A43:D43"/>
    <mergeCell ref="B29:D29"/>
    <mergeCell ref="B28:D28"/>
    <mergeCell ref="B19:D19"/>
    <mergeCell ref="A42:I42"/>
    <mergeCell ref="F45:G45"/>
    <mergeCell ref="C45:E45"/>
    <mergeCell ref="A44:B44"/>
    <mergeCell ref="F44:G44"/>
    <mergeCell ref="C44:E44"/>
    <mergeCell ref="G4:I4"/>
    <mergeCell ref="A40:C40"/>
    <mergeCell ref="B39:E39"/>
    <mergeCell ref="B25:D25"/>
    <mergeCell ref="H27:I27"/>
    <mergeCell ref="B38:E38"/>
    <mergeCell ref="H26:I26"/>
    <mergeCell ref="B11:D11"/>
    <mergeCell ref="B23:D23"/>
    <mergeCell ref="A37:I37"/>
    <mergeCell ref="B1:C1"/>
    <mergeCell ref="B6:D6"/>
    <mergeCell ref="B24:D24"/>
    <mergeCell ref="B20:D20"/>
    <mergeCell ref="A3:H3"/>
    <mergeCell ref="B4:D4"/>
    <mergeCell ref="A7:D7"/>
    <mergeCell ref="A16:D16"/>
    <mergeCell ref="D1:F1"/>
    <mergeCell ref="F10:H10"/>
    <mergeCell ref="B22:D22"/>
    <mergeCell ref="B18:D18"/>
    <mergeCell ref="B21:D21"/>
    <mergeCell ref="A2:I2"/>
    <mergeCell ref="A5:C5"/>
    <mergeCell ref="B9:D9"/>
  </mergeCells>
  <dataValidations count="14">
    <dataValidation type="textLength" allowBlank="1" showInputMessage="1" showErrorMessage="1" sqref="B9:D9" xr:uid="{00000000-0002-0000-0000-000000000000}">
      <formula1>9</formula1>
      <formula2>9</formula2>
    </dataValidation>
    <dataValidation type="whole" operator="greaterThanOrEqual" allowBlank="1" showInputMessage="1" showErrorMessage="1" sqref="B46:B50" xr:uid="{00000000-0002-0000-0000-000001000000}">
      <formula1>0</formula1>
    </dataValidation>
    <dataValidation type="textLength" allowBlank="1" showInputMessage="1" showErrorMessage="1" sqref="B23" xr:uid="{00000000-0002-0000-0000-000002000000}">
      <formula1>0</formula1>
      <formula2>5</formula2>
    </dataValidation>
    <dataValidation type="textLength" allowBlank="1" showInputMessage="1" showErrorMessage="1" sqref="J11:P11" xr:uid="{00000000-0002-0000-0000-000003000000}">
      <formula1>0</formula1>
      <formula2>4</formula2>
    </dataValidation>
    <dataValidation type="list" allowBlank="1" showInputMessage="1" showErrorMessage="1" sqref="G16" xr:uid="{00000000-0002-0000-0000-000004000000}">
      <formula1>$E$57:$E$60</formula1>
    </dataValidation>
    <dataValidation type="list" allowBlank="1" showInputMessage="1" showErrorMessage="1" sqref="G8" xr:uid="{00000000-0002-0000-0000-000005000000}">
      <formula1>$C$73:$C$75</formula1>
    </dataValidation>
    <dataValidation type="list" allowBlank="1" showInputMessage="1" showErrorMessage="1" sqref="G20 G24 G29" xr:uid="{00000000-0002-0000-0000-000006000000}">
      <formula1>$C$63:$C$65</formula1>
    </dataValidation>
    <dataValidation type="list" allowBlank="1" showInputMessage="1" showErrorMessage="1" sqref="F8" xr:uid="{00000000-0002-0000-0000-000007000000}">
      <formula1>$E$65:$E$67</formula1>
    </dataValidation>
    <dataValidation type="list" allowBlank="1" showInputMessage="1" showErrorMessage="1" sqref="B11:D11" xr:uid="{00000000-0002-0000-0000-000008000000}">
      <formula1>$A$57:$A$62</formula1>
    </dataValidation>
    <dataValidation type="list" allowBlank="1" showInputMessage="1" showErrorMessage="1" sqref="F27" xr:uid="{00000000-0002-0000-0000-000009000000}">
      <formula1>$A$70:$A$72</formula1>
    </dataValidation>
    <dataValidation type="list" allowBlank="1" showInputMessage="1" showErrorMessage="1" sqref="A45:B45" xr:uid="{00000000-0002-0000-0000-00000A000000}">
      <formula1>$I$58:$I$60</formula1>
    </dataValidation>
    <dataValidation type="list" allowBlank="1" showInputMessage="1" showErrorMessage="1" sqref="I33:I34" xr:uid="{00000000-0002-0000-0000-00000B000000}">
      <formula1>$G$72:$G$76</formula1>
    </dataValidation>
    <dataValidation type="list" allowBlank="1" showInputMessage="1" showErrorMessage="1" sqref="B28:D28" xr:uid="{00000000-0002-0000-0000-00000C000000}">
      <formula1>$G$57:$G$67</formula1>
    </dataValidation>
    <dataValidation type="list" allowBlank="1" showInputMessage="1" showErrorMessage="1" sqref="G4:I4" xr:uid="{00000000-0002-0000-0000-00000D000000}">
      <formula1>$C$57:$C$59</formula1>
    </dataValidation>
  </dataValidations>
  <hyperlinks>
    <hyperlink ref="D1" r:id="rId1" xr:uid="{00000000-0004-0000-0000-000000000000}"/>
  </hyperlinks>
  <printOptions horizontalCentered="1"/>
  <pageMargins left="0.11811023622047249" right="0" top="0.31496062992125978" bottom="0.19685039370078741" header="0.27559055118110237" footer="0.31496062992125978"/>
  <pageSetup paperSize="9" scale="41" fitToHeight="0"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L35"/>
  <sheetViews>
    <sheetView showGridLines="0" zoomScaleNormal="100" workbookViewId="0">
      <selection activeCell="C15" sqref="C15"/>
    </sheetView>
  </sheetViews>
  <sheetFormatPr baseColWidth="10" defaultColWidth="11.453125" defaultRowHeight="12.5"/>
  <cols>
    <col min="1" max="1" width="31.54296875" style="275" customWidth="1"/>
    <col min="2" max="2" width="22.81640625" style="275" customWidth="1"/>
    <col min="3" max="3" width="28" style="275" customWidth="1"/>
    <col min="4" max="4" width="25.1796875" style="275" customWidth="1"/>
    <col min="5" max="5" width="15.453125" style="275" customWidth="1"/>
    <col min="6" max="6" width="15.7265625" style="275" customWidth="1"/>
    <col min="7" max="8" width="15.1796875" style="275" customWidth="1"/>
    <col min="9" max="9" width="16.54296875" style="275" customWidth="1"/>
    <col min="10" max="10" width="17.81640625" style="275" customWidth="1"/>
    <col min="11" max="11" width="13.453125" style="275" customWidth="1"/>
    <col min="12" max="12" width="20" style="275" bestFit="1" customWidth="1"/>
  </cols>
  <sheetData>
    <row r="1" spans="1:12" ht="34.5" customHeight="1">
      <c r="A1" s="335" t="str">
        <f>[0]!_nom</f>
        <v>TEXTAREA_</v>
      </c>
      <c r="B1" s="150"/>
      <c r="C1" s="180"/>
      <c r="H1" s="531" t="s">
        <v>98</v>
      </c>
      <c r="I1" s="531"/>
      <c r="J1" s="322" t="s">
        <v>2</v>
      </c>
      <c r="L1" s="207"/>
    </row>
    <row r="2" spans="1:12" ht="31.5" customHeight="1" thickBot="1">
      <c r="A2" s="500" t="s">
        <v>99</v>
      </c>
      <c r="B2" s="481"/>
      <c r="C2" s="481"/>
      <c r="D2" s="481"/>
      <c r="E2" s="481"/>
      <c r="F2" s="278"/>
    </row>
    <row r="3" spans="1:12" ht="18" customHeight="1" thickBot="1">
      <c r="A3" s="40" t="s">
        <v>100</v>
      </c>
      <c r="B3" s="181"/>
      <c r="I3" s="141"/>
    </row>
    <row r="4" spans="1:12" ht="39.65" customHeight="1" thickBot="1">
      <c r="A4" s="41" t="s">
        <v>101</v>
      </c>
      <c r="B4" s="34"/>
      <c r="D4" s="87" t="s">
        <v>102</v>
      </c>
      <c r="E4" s="142"/>
    </row>
    <row r="5" spans="1:12" ht="13" customHeight="1">
      <c r="A5" s="42" t="s">
        <v>103</v>
      </c>
      <c r="B5" s="35"/>
      <c r="D5" s="296"/>
    </row>
    <row r="6" spans="1:12" ht="13" customHeight="1">
      <c r="A6" s="268" t="s">
        <v>104</v>
      </c>
      <c r="B6" s="36"/>
      <c r="D6" s="5"/>
    </row>
    <row r="7" spans="1:12">
      <c r="B7" s="296"/>
      <c r="C7" s="296"/>
      <c r="D7" s="296"/>
      <c r="E7" s="296"/>
    </row>
    <row r="8" spans="1:12" ht="19.5" customHeight="1">
      <c r="A8" s="533" t="s">
        <v>105</v>
      </c>
      <c r="B8" s="534"/>
      <c r="C8" s="534"/>
      <c r="D8" s="534"/>
      <c r="E8" s="534"/>
      <c r="F8" s="534"/>
      <c r="G8" s="534"/>
      <c r="H8" s="534"/>
      <c r="I8" s="534"/>
      <c r="J8" s="535"/>
    </row>
    <row r="9" spans="1:12" ht="45.75" customHeight="1" thickBot="1">
      <c r="A9" s="342" t="s">
        <v>106</v>
      </c>
      <c r="B9" s="343" t="s">
        <v>13</v>
      </c>
      <c r="C9" s="343" t="s">
        <v>107</v>
      </c>
      <c r="D9" s="344" t="s">
        <v>108</v>
      </c>
      <c r="E9" s="344" t="s">
        <v>109</v>
      </c>
      <c r="F9" s="267" t="s">
        <v>110</v>
      </c>
      <c r="G9" s="267" t="s">
        <v>111</v>
      </c>
      <c r="H9" s="344" t="s">
        <v>112</v>
      </c>
      <c r="I9" s="344" t="s">
        <v>113</v>
      </c>
      <c r="J9" s="345" t="s">
        <v>114</v>
      </c>
    </row>
    <row r="10" spans="1:12" ht="13" customHeight="1" thickBot="1">
      <c r="A10" s="346"/>
      <c r="B10" s="336" t="s">
        <v>6</v>
      </c>
      <c r="C10" s="336" t="s">
        <v>6</v>
      </c>
      <c r="D10" s="347"/>
      <c r="E10" s="348"/>
      <c r="F10" s="349">
        <f>IF(_CAPNBR&gt;0,_nbreaction_dyn/_CAPNBR,0)</f>
        <v>0</v>
      </c>
      <c r="G10" s="350"/>
      <c r="H10" s="351"/>
      <c r="I10" s="351"/>
      <c r="J10" s="352"/>
      <c r="K10" t="s">
        <v>115</v>
      </c>
    </row>
    <row r="11" spans="1:12" ht="36" customHeight="1">
      <c r="A11" s="532" t="s">
        <v>116</v>
      </c>
      <c r="B11" s="481"/>
      <c r="C11" s="481"/>
      <c r="D11" s="481"/>
      <c r="E11" s="481"/>
      <c r="F11" s="481"/>
      <c r="G11" s="481"/>
      <c r="H11" s="481"/>
      <c r="I11" s="481"/>
      <c r="J11" s="1"/>
    </row>
    <row r="12" spans="1:12">
      <c r="A12" s="536" t="s">
        <v>117</v>
      </c>
      <c r="B12" s="481"/>
      <c r="C12" s="481"/>
      <c r="D12" s="481"/>
      <c r="E12" s="481"/>
      <c r="F12" s="481"/>
      <c r="G12" s="481"/>
      <c r="H12" s="481"/>
      <c r="I12" s="481"/>
    </row>
    <row r="13" spans="1:12">
      <c r="A13" s="532" t="s">
        <v>118</v>
      </c>
      <c r="B13" s="481"/>
      <c r="C13" s="481"/>
      <c r="D13" s="481"/>
      <c r="E13" s="481"/>
      <c r="F13" s="481"/>
      <c r="G13" s="481"/>
      <c r="H13" s="481"/>
      <c r="I13" s="481"/>
    </row>
    <row r="14" spans="1:12">
      <c r="A14" s="291"/>
      <c r="B14" s="291"/>
      <c r="C14" s="291"/>
      <c r="D14" s="291"/>
      <c r="E14" s="291"/>
      <c r="F14" s="291"/>
      <c r="G14" s="291"/>
      <c r="H14" s="291"/>
      <c r="I14" s="291"/>
    </row>
    <row r="15" spans="1:12" ht="13.5" customHeight="1"/>
    <row r="16" spans="1:12">
      <c r="B16" s="184"/>
      <c r="C16" s="184"/>
      <c r="D16" s="184"/>
      <c r="F16" s="184"/>
    </row>
    <row r="17" spans="1:9" ht="9.75" hidden="1" customHeight="1">
      <c r="A17" s="130"/>
    </row>
    <row r="18" spans="1:9" ht="13" hidden="1" customHeight="1">
      <c r="A18" s="149" t="s">
        <v>33</v>
      </c>
      <c r="C18" s="130"/>
      <c r="E18" s="130"/>
      <c r="G18" s="130"/>
    </row>
    <row r="19" spans="1:9" hidden="1">
      <c r="A19" s="149" t="s">
        <v>70</v>
      </c>
      <c r="C19" s="182" t="s">
        <v>119</v>
      </c>
      <c r="E19" s="149" t="s">
        <v>120</v>
      </c>
      <c r="G19" s="149" t="s">
        <v>81</v>
      </c>
    </row>
    <row r="20" spans="1:9" ht="12" hidden="1" customHeight="1">
      <c r="A20" s="149" t="s">
        <v>121</v>
      </c>
      <c r="C20" s="182" t="s">
        <v>122</v>
      </c>
      <c r="E20" s="149" t="s">
        <v>123</v>
      </c>
      <c r="G20" s="149" t="s">
        <v>83</v>
      </c>
      <c r="H20" s="185"/>
    </row>
    <row r="21" spans="1:9" ht="12" hidden="1" customHeight="1">
      <c r="A21" s="149" t="s">
        <v>74</v>
      </c>
      <c r="C21" s="183"/>
      <c r="E21" s="149" t="s">
        <v>124</v>
      </c>
      <c r="G21" s="185"/>
      <c r="H21" s="185"/>
    </row>
    <row r="22" spans="1:9" ht="12" hidden="1" customHeight="1">
      <c r="A22" s="149" t="s">
        <v>79</v>
      </c>
      <c r="C22" s="183"/>
      <c r="E22" s="149" t="s">
        <v>125</v>
      </c>
      <c r="G22" s="185"/>
      <c r="H22" s="185"/>
    </row>
    <row r="23" spans="1:9" hidden="1">
      <c r="A23" s="149" t="s">
        <v>80</v>
      </c>
      <c r="C23" s="183"/>
      <c r="G23" s="291"/>
      <c r="H23" s="291"/>
      <c r="I23" s="291"/>
    </row>
    <row r="24" spans="1:9" ht="15.65" hidden="1" customHeight="1">
      <c r="A24" s="149" t="s">
        <v>82</v>
      </c>
      <c r="C24" s="1"/>
    </row>
    <row r="25" spans="1:9" hidden="1">
      <c r="A25" s="149" t="s">
        <v>89</v>
      </c>
    </row>
    <row r="26" spans="1:9" hidden="1">
      <c r="A26" s="149" t="s">
        <v>126</v>
      </c>
    </row>
    <row r="27" spans="1:9" hidden="1">
      <c r="A27" s="182" t="s">
        <v>127</v>
      </c>
    </row>
    <row r="28" spans="1:9" hidden="1">
      <c r="A28" s="182" t="s">
        <v>128</v>
      </c>
    </row>
    <row r="29" spans="1:9" ht="21.75" hidden="1" customHeight="1">
      <c r="A29" s="182" t="s">
        <v>129</v>
      </c>
    </row>
    <row r="30" spans="1:9" ht="12" hidden="1" customHeight="1">
      <c r="A30" s="182" t="s">
        <v>130</v>
      </c>
    </row>
    <row r="31" spans="1:9" ht="21" hidden="1" customHeight="1">
      <c r="A31" s="182" t="s">
        <v>131</v>
      </c>
    </row>
    <row r="32" spans="1:9" ht="12.75" hidden="1" customHeight="1">
      <c r="A32" s="182" t="s">
        <v>132</v>
      </c>
    </row>
    <row r="33" spans="1:1" ht="22.5" hidden="1" customHeight="1">
      <c r="A33" s="149" t="s">
        <v>133</v>
      </c>
    </row>
    <row r="34" spans="1:1" ht="16.5" hidden="1" customHeight="1">
      <c r="A34" s="149" t="s">
        <v>134</v>
      </c>
    </row>
    <row r="35" spans="1:1" hidden="1"/>
  </sheetData>
  <mergeCells count="6">
    <mergeCell ref="H1:I1"/>
    <mergeCell ref="A11:I11"/>
    <mergeCell ref="A8:J8"/>
    <mergeCell ref="A2:E2"/>
    <mergeCell ref="A13:I13"/>
    <mergeCell ref="A12:I12"/>
  </mergeCells>
  <dataValidations count="4">
    <dataValidation type="list" allowBlank="1" showInputMessage="1" showErrorMessage="1" sqref="I10" xr:uid="{00000000-0002-0000-0100-000000000000}">
      <formula1>$G$18:$G$20</formula1>
    </dataValidation>
    <dataValidation type="list" allowBlank="1" showInputMessage="1" showErrorMessage="1" sqref="A10" xr:uid="{00000000-0002-0000-0100-000001000000}">
      <formula1>$A$17:$A$34</formula1>
    </dataValidation>
    <dataValidation type="list" allowBlank="1" showInputMessage="1" showErrorMessage="1" sqref="G10" xr:uid="{00000000-0002-0000-0100-000002000000}">
      <formula1>$C$18:$C$20</formula1>
    </dataValidation>
    <dataValidation type="list" allowBlank="1" showInputMessage="1" showErrorMessage="1" sqref="H10" xr:uid="{00000000-0002-0000-0100-000003000000}">
      <formula1>$E$18:$E$22</formula1>
    </dataValidation>
  </dataValidations>
  <printOptions horizontalCentered="1"/>
  <pageMargins left="0.51181102362204722" right="0.51181102362204722" top="0.59055118110236227" bottom="0.55118110236220474" header="0.31496062992125978" footer="0.31496062992125978"/>
  <pageSetup paperSize="9" scale="65"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tabColor theme="0"/>
    <pageSetUpPr fitToPage="1"/>
  </sheetPr>
  <dimension ref="A1:K76"/>
  <sheetViews>
    <sheetView showGridLines="0" zoomScaleNormal="100" workbookViewId="0">
      <selection activeCell="F12" sqref="F12"/>
    </sheetView>
  </sheetViews>
  <sheetFormatPr baseColWidth="10" defaultColWidth="11.453125" defaultRowHeight="12.5"/>
  <cols>
    <col min="1" max="1" width="72.1796875" style="296" customWidth="1"/>
    <col min="2" max="4" width="17.7265625" style="296" customWidth="1"/>
    <col min="5" max="5" width="5.7265625" style="296" customWidth="1"/>
    <col min="6" max="6" width="13.7265625" style="296" bestFit="1" customWidth="1"/>
    <col min="7" max="7" width="18.7265625" style="296" bestFit="1" customWidth="1"/>
    <col min="8" max="10" width="11.453125" style="296" customWidth="1"/>
    <col min="11" max="11" width="21.453125" style="296" customWidth="1"/>
    <col min="12" max="12" width="11.453125" style="296" customWidth="1"/>
    <col min="13" max="16384" width="11.453125" style="296"/>
  </cols>
  <sheetData>
    <row r="1" spans="1:6" ht="36" customHeight="1">
      <c r="A1" s="335" t="str">
        <f>[0]!_nom</f>
        <v>TEXTAREA_</v>
      </c>
      <c r="C1" s="323" t="s">
        <v>135</v>
      </c>
      <c r="D1" s="322" t="s">
        <v>2</v>
      </c>
    </row>
    <row r="2" spans="1:6" ht="25.5" customHeight="1">
      <c r="A2" s="286" t="s">
        <v>0</v>
      </c>
      <c r="B2" s="537" t="s">
        <v>824</v>
      </c>
      <c r="C2" s="537"/>
      <c r="D2" s="537"/>
      <c r="E2" s="537"/>
      <c r="F2" s="537"/>
    </row>
    <row r="3" spans="1:6" ht="25.5" customHeight="1" thickBot="1">
      <c r="A3" s="500" t="s">
        <v>136</v>
      </c>
      <c r="B3" s="481"/>
      <c r="C3" s="481"/>
      <c r="D3" s="290"/>
    </row>
    <row r="4" spans="1:6" ht="17.25" customHeight="1">
      <c r="A4" s="47" t="s">
        <v>137</v>
      </c>
      <c r="B4" s="49"/>
      <c r="C4" s="92"/>
    </row>
    <row r="5" spans="1:6" ht="17.25" customHeight="1">
      <c r="A5" s="48" t="s">
        <v>138</v>
      </c>
      <c r="B5" s="46"/>
      <c r="C5" s="92"/>
    </row>
    <row r="6" spans="1:6" ht="17.25" customHeight="1"/>
    <row r="7" spans="1:6" ht="17.25" customHeight="1" thickBot="1">
      <c r="A7" s="500" t="s">
        <v>139</v>
      </c>
      <c r="B7" s="481"/>
      <c r="C7" s="481"/>
    </row>
    <row r="8" spans="1:6" ht="36" customHeight="1">
      <c r="A8" s="294" t="s">
        <v>140</v>
      </c>
      <c r="B8" s="292" t="s">
        <v>141</v>
      </c>
      <c r="C8" s="299" t="s">
        <v>142</v>
      </c>
    </row>
    <row r="9" spans="1:6" ht="26.25" customHeight="1">
      <c r="A9" s="239" t="s">
        <v>143</v>
      </c>
      <c r="B9" s="154"/>
      <c r="C9" s="151"/>
    </row>
    <row r="10" spans="1:6" s="9" customFormat="1" ht="15" customHeight="1">
      <c r="A10" s="56" t="s">
        <v>144</v>
      </c>
      <c r="B10" s="155"/>
      <c r="C10" s="137"/>
    </row>
    <row r="11" spans="1:6" ht="14.25" customHeight="1">
      <c r="A11" s="57" t="s">
        <v>145</v>
      </c>
      <c r="B11" s="156"/>
      <c r="C11" s="138"/>
    </row>
    <row r="12" spans="1:6" ht="14.25" customHeight="1">
      <c r="A12" s="58" t="s">
        <v>146</v>
      </c>
      <c r="B12" s="157"/>
      <c r="C12" s="152"/>
    </row>
    <row r="13" spans="1:6" ht="15" customHeight="1">
      <c r="A13" s="7" t="s">
        <v>147</v>
      </c>
      <c r="B13" s="341">
        <f>_S_NLLT-SUM(B14:B20)</f>
        <v>0</v>
      </c>
      <c r="C13" s="341">
        <f>_S_NLFR-SUM(C14:C20)</f>
        <v>0</v>
      </c>
    </row>
    <row r="14" spans="1:6" ht="15" customHeight="1">
      <c r="A14" s="7" t="s">
        <v>148</v>
      </c>
      <c r="B14" s="158"/>
      <c r="C14" s="10"/>
    </row>
    <row r="15" spans="1:6" ht="15" customHeight="1">
      <c r="A15" s="7" t="s">
        <v>149</v>
      </c>
      <c r="B15" s="158"/>
      <c r="C15" s="10"/>
    </row>
    <row r="16" spans="1:6" ht="15" customHeight="1">
      <c r="A16" s="7" t="s">
        <v>150</v>
      </c>
      <c r="B16" s="158"/>
      <c r="C16" s="10"/>
    </row>
    <row r="17" spans="1:4" ht="15" customHeight="1">
      <c r="A17" s="7" t="s">
        <v>151</v>
      </c>
      <c r="B17" s="158"/>
      <c r="C17" s="10"/>
    </row>
    <row r="18" spans="1:4" ht="15" customHeight="1">
      <c r="A18" s="7" t="s">
        <v>152</v>
      </c>
      <c r="B18" s="158"/>
      <c r="C18" s="10"/>
      <c r="D18" s="30"/>
    </row>
    <row r="19" spans="1:4" ht="15" customHeight="1">
      <c r="A19" s="7" t="s">
        <v>153</v>
      </c>
      <c r="B19" s="158"/>
      <c r="C19" s="10"/>
      <c r="D19" s="81"/>
    </row>
    <row r="20" spans="1:4" ht="15" customHeight="1">
      <c r="A20" s="106" t="s">
        <v>154</v>
      </c>
      <c r="B20" s="159"/>
      <c r="C20" s="117"/>
      <c r="D20" s="81"/>
    </row>
    <row r="21" spans="1:4" ht="15" customHeight="1">
      <c r="A21" s="59" t="s">
        <v>155</v>
      </c>
      <c r="B21" s="160"/>
      <c r="C21" s="118"/>
      <c r="D21" s="30"/>
    </row>
    <row r="22" spans="1:4" ht="15" customHeight="1">
      <c r="A22" s="7" t="s">
        <v>156</v>
      </c>
      <c r="B22" s="341">
        <f>_S_NLLT-_S_NLTC-_S_NLTEt</f>
        <v>0</v>
      </c>
      <c r="C22" s="118"/>
    </row>
    <row r="23" spans="1:4" ht="15" customHeight="1">
      <c r="A23" s="7" t="s">
        <v>157</v>
      </c>
      <c r="B23" s="158"/>
      <c r="C23" s="341">
        <f>_S_NLFR-C24</f>
        <v>0</v>
      </c>
    </row>
    <row r="24" spans="1:4" ht="15" customHeight="1">
      <c r="A24" s="7" t="s">
        <v>158</v>
      </c>
      <c r="B24" s="159"/>
      <c r="C24" s="140"/>
    </row>
    <row r="25" spans="1:4" ht="15" customHeight="1">
      <c r="A25" s="58" t="s">
        <v>159</v>
      </c>
      <c r="B25" s="160"/>
      <c r="C25" s="153"/>
    </row>
    <row r="26" spans="1:4" ht="15" customHeight="1">
      <c r="A26" s="7" t="s">
        <v>160</v>
      </c>
      <c r="B26" s="341">
        <f>_S_NLLT-_S_NLGT-_S_NLGPP</f>
        <v>0</v>
      </c>
      <c r="C26" s="341">
        <f>_S_NLFR-_S_NFGT</f>
        <v>0</v>
      </c>
    </row>
    <row r="27" spans="1:4" ht="15" customHeight="1">
      <c r="A27" s="7" t="s">
        <v>161</v>
      </c>
      <c r="B27" s="158"/>
      <c r="C27" s="10"/>
    </row>
    <row r="28" spans="1:4" ht="32.15" customHeight="1">
      <c r="A28" s="60" t="s">
        <v>162</v>
      </c>
      <c r="B28" s="161"/>
      <c r="C28" s="211"/>
      <c r="D28" s="30"/>
    </row>
    <row r="29" spans="1:4" ht="15" customHeight="1">
      <c r="A29" s="57" t="s">
        <v>163</v>
      </c>
      <c r="B29" s="156"/>
      <c r="C29" s="138"/>
    </row>
    <row r="30" spans="1:4">
      <c r="A30" s="7" t="s">
        <v>164</v>
      </c>
      <c r="B30" s="161"/>
      <c r="C30" s="139"/>
    </row>
    <row r="31" spans="1:4" ht="28.5" customHeight="1">
      <c r="A31" s="107" t="s">
        <v>165</v>
      </c>
      <c r="B31" s="162"/>
      <c r="C31" s="189"/>
    </row>
    <row r="32" spans="1:4" s="50" customFormat="1" ht="28" customHeight="1">
      <c r="A32" s="61" t="s">
        <v>166</v>
      </c>
      <c r="B32" s="163"/>
      <c r="C32" s="190"/>
    </row>
    <row r="33" spans="1:11" ht="25.5" customHeight="1">
      <c r="A33" s="61" t="s">
        <v>167</v>
      </c>
      <c r="B33" s="164"/>
      <c r="C33" s="189"/>
    </row>
    <row r="34" spans="1:11" ht="16.5" customHeight="1">
      <c r="A34" s="112" t="s">
        <v>168</v>
      </c>
      <c r="B34" s="245"/>
      <c r="C34" s="246"/>
      <c r="D34" s="301"/>
    </row>
    <row r="35" spans="1:11" s="291" customFormat="1" ht="12" customHeight="1">
      <c r="A35" s="539" t="s">
        <v>169</v>
      </c>
      <c r="B35" s="489"/>
      <c r="C35" s="489"/>
    </row>
    <row r="36" spans="1:11" s="291" customFormat="1" ht="33" customHeight="1">
      <c r="A36" s="540" t="s">
        <v>170</v>
      </c>
      <c r="B36" s="481"/>
      <c r="C36" s="481"/>
    </row>
    <row r="37" spans="1:11" s="291" customFormat="1" ht="12" customHeight="1">
      <c r="A37" s="538" t="s">
        <v>171</v>
      </c>
      <c r="B37" s="481"/>
      <c r="C37" s="37"/>
      <c r="D37" s="37"/>
    </row>
    <row r="38" spans="1:11" s="291" customFormat="1" ht="12" customHeight="1">
      <c r="A38" s="538" t="s">
        <v>172</v>
      </c>
      <c r="B38" s="481"/>
      <c r="C38" s="481"/>
    </row>
    <row r="40" spans="1:11" ht="18" customHeight="1" thickBot="1">
      <c r="A40" s="500" t="s">
        <v>173</v>
      </c>
      <c r="B40" s="481"/>
      <c r="C40" s="481"/>
      <c r="D40" s="481"/>
      <c r="E40" s="32"/>
      <c r="F40" s="32"/>
      <c r="I40" s="2"/>
      <c r="J40" s="2"/>
      <c r="K40" s="2"/>
    </row>
    <row r="41" spans="1:11" ht="35.15" customHeight="1">
      <c r="A41" s="95" t="s">
        <v>174</v>
      </c>
      <c r="B41" s="337" t="s">
        <v>175</v>
      </c>
      <c r="C41" s="96" t="s">
        <v>176</v>
      </c>
      <c r="D41" s="356" t="s">
        <v>177</v>
      </c>
    </row>
    <row r="42" spans="1:11">
      <c r="A42" s="7" t="s">
        <v>178</v>
      </c>
      <c r="B42" s="97"/>
      <c r="C42" s="353"/>
      <c r="D42" s="363">
        <f>_S_NA48+_S_FA48</f>
        <v>0</v>
      </c>
    </row>
    <row r="43" spans="1:11">
      <c r="A43" s="7" t="s">
        <v>179</v>
      </c>
      <c r="B43" s="98"/>
      <c r="C43" s="354"/>
      <c r="D43" s="364">
        <f>_S_NA60+_S_FA60</f>
        <v>0</v>
      </c>
    </row>
    <row r="44" spans="1:11">
      <c r="A44" s="7" t="s">
        <v>180</v>
      </c>
      <c r="B44" s="98"/>
      <c r="C44" s="354"/>
      <c r="D44" s="364">
        <f>_S_NA70+_S_FA70</f>
        <v>0</v>
      </c>
    </row>
    <row r="45" spans="1:11">
      <c r="A45" s="7" t="s">
        <v>181</v>
      </c>
      <c r="B45" s="98"/>
      <c r="C45" s="354"/>
      <c r="D45" s="364">
        <f>_S_NA80+_S_FA80</f>
        <v>0</v>
      </c>
    </row>
    <row r="46" spans="1:11">
      <c r="A46" s="7" t="s">
        <v>182</v>
      </c>
      <c r="B46" s="98"/>
      <c r="C46" s="354"/>
      <c r="D46" s="364">
        <f>_S_NA90+_S_FA90</f>
        <v>0</v>
      </c>
    </row>
    <row r="47" spans="1:11">
      <c r="A47" s="7" t="s">
        <v>183</v>
      </c>
      <c r="B47" s="98"/>
      <c r="C47" s="354"/>
      <c r="D47" s="364">
        <f>_S_NA00+_S_FA00</f>
        <v>0</v>
      </c>
    </row>
    <row r="48" spans="1:11">
      <c r="A48" s="7" t="s">
        <v>184</v>
      </c>
      <c r="B48" s="98"/>
      <c r="C48" s="354"/>
      <c r="D48" s="364">
        <f>_S_NA010+_S_FA010</f>
        <v>0</v>
      </c>
    </row>
    <row r="49" spans="1:11">
      <c r="A49" s="7" t="s">
        <v>185</v>
      </c>
      <c r="B49" s="98"/>
      <c r="C49" s="354"/>
      <c r="D49" s="364">
        <f>_S_NA015+_S_FA015</f>
        <v>0</v>
      </c>
    </row>
    <row r="50" spans="1:11">
      <c r="A50" s="7" t="s">
        <v>186</v>
      </c>
      <c r="B50" s="98"/>
      <c r="C50" s="354"/>
      <c r="D50" s="364">
        <f>_S_NA020+_S_FA020</f>
        <v>0</v>
      </c>
    </row>
    <row r="51" spans="1:11">
      <c r="A51" s="99" t="s">
        <v>187</v>
      </c>
      <c r="B51" s="210"/>
      <c r="C51" s="355"/>
      <c r="D51" s="364">
        <f>_S_NA025+_S_FA025</f>
        <v>0</v>
      </c>
    </row>
    <row r="52" spans="1:11" ht="13" customHeight="1" thickBot="1">
      <c r="A52" s="357" t="s">
        <v>188</v>
      </c>
      <c r="B52" s="210"/>
      <c r="C52" s="355"/>
      <c r="D52" s="364">
        <f>_S_NA026+_S_FA026</f>
        <v>0</v>
      </c>
    </row>
    <row r="53" spans="1:11" ht="13.5" customHeight="1" thickBot="1">
      <c r="A53" s="100" t="s">
        <v>189</v>
      </c>
      <c r="B53" s="359">
        <f>SUM(B42:B52)</f>
        <v>0</v>
      </c>
      <c r="C53" s="361">
        <f>SUM(C42:C52)</f>
        <v>0</v>
      </c>
      <c r="D53" s="360">
        <f>B53+C53</f>
        <v>0</v>
      </c>
      <c r="I53" s="28"/>
      <c r="J53" s="28"/>
      <c r="K53" s="28"/>
    </row>
    <row r="54" spans="1:11" ht="13.5" customHeight="1" thickBot="1">
      <c r="A54" s="101" t="s">
        <v>190</v>
      </c>
      <c r="B54" s="102"/>
      <c r="C54" s="362"/>
      <c r="D54" s="103"/>
      <c r="I54" s="28"/>
      <c r="J54" s="28"/>
      <c r="K54" s="28"/>
    </row>
    <row r="55" spans="1:11">
      <c r="A55" s="238" t="s">
        <v>191</v>
      </c>
      <c r="B55" s="291"/>
      <c r="C55" s="291"/>
      <c r="D55" s="291"/>
      <c r="E55" s="31"/>
      <c r="F55" s="31"/>
      <c r="G55" s="31"/>
      <c r="H55" s="31"/>
    </row>
    <row r="57" spans="1:11" s="2" customFormat="1" ht="14.5" customHeight="1" thickBot="1">
      <c r="A57" s="500" t="s">
        <v>192</v>
      </c>
      <c r="B57" s="481"/>
      <c r="C57" s="481"/>
    </row>
    <row r="58" spans="1:11" ht="32.15" customHeight="1" thickBot="1">
      <c r="A58" s="78" t="s">
        <v>193</v>
      </c>
      <c r="B58" s="292" t="s">
        <v>175</v>
      </c>
      <c r="C58" s="365" t="s">
        <v>176</v>
      </c>
    </row>
    <row r="59" spans="1:11" ht="15" customHeight="1" thickBot="1">
      <c r="A59" s="240" t="s">
        <v>194</v>
      </c>
      <c r="B59" s="366">
        <f>SUM(B60:B62)</f>
        <v>0</v>
      </c>
      <c r="C59" s="360">
        <f>SUM(C60:C62)</f>
        <v>0</v>
      </c>
    </row>
    <row r="60" spans="1:11" ht="15" customHeight="1">
      <c r="A60" s="295" t="s">
        <v>195</v>
      </c>
      <c r="B60" s="25"/>
      <c r="C60" s="26"/>
    </row>
    <row r="61" spans="1:11" ht="15" customHeight="1">
      <c r="A61" s="295" t="s">
        <v>196</v>
      </c>
      <c r="B61" s="11"/>
      <c r="C61" s="10"/>
    </row>
    <row r="62" spans="1:11" ht="15" customHeight="1">
      <c r="A62" s="295" t="s">
        <v>197</v>
      </c>
      <c r="B62" s="11"/>
      <c r="C62" s="10"/>
    </row>
    <row r="63" spans="1:11" ht="26.15" customHeight="1">
      <c r="A63" s="241" t="s">
        <v>198</v>
      </c>
      <c r="B63" s="16"/>
      <c r="C63" s="13"/>
    </row>
    <row r="64" spans="1:11" ht="15" customHeight="1">
      <c r="A64" s="45" t="s">
        <v>199</v>
      </c>
      <c r="B64" s="21"/>
      <c r="C64" s="22"/>
    </row>
    <row r="65" spans="1:4" ht="26.15" customHeight="1">
      <c r="A65" s="242" t="s">
        <v>200</v>
      </c>
      <c r="B65" s="14"/>
      <c r="C65" s="15"/>
    </row>
    <row r="66" spans="1:4" ht="15" customHeight="1">
      <c r="A66" s="244" t="s">
        <v>201</v>
      </c>
      <c r="B66" s="16"/>
      <c r="C66" s="243"/>
    </row>
    <row r="67" spans="1:4" s="291" customFormat="1" ht="12" customHeight="1">
      <c r="A67" s="539" t="s">
        <v>202</v>
      </c>
      <c r="B67" s="489"/>
      <c r="C67" s="489"/>
    </row>
    <row r="68" spans="1:4" s="291" customFormat="1" ht="12" customHeight="1">
      <c r="A68" s="538" t="s">
        <v>203</v>
      </c>
      <c r="B68" s="481"/>
      <c r="C68" s="481"/>
    </row>
    <row r="69" spans="1:4" s="291" customFormat="1" ht="12" customHeight="1">
      <c r="A69" s="538" t="s">
        <v>204</v>
      </c>
      <c r="B69" s="481"/>
      <c r="C69" s="481"/>
    </row>
    <row r="70" spans="1:4">
      <c r="A70" s="538" t="s">
        <v>205</v>
      </c>
      <c r="B70" s="481"/>
      <c r="C70" s="481"/>
      <c r="D70" s="291"/>
    </row>
    <row r="72" spans="1:4" ht="14.5" customHeight="1" thickBot="1">
      <c r="A72" s="500" t="s">
        <v>206</v>
      </c>
      <c r="B72" s="481"/>
      <c r="C72" s="481"/>
      <c r="D72" s="2"/>
    </row>
    <row r="73" spans="1:4" ht="15" customHeight="1">
      <c r="A73" s="104" t="s">
        <v>207</v>
      </c>
      <c r="B73" s="191"/>
    </row>
    <row r="74" spans="1:4" ht="15" customHeight="1">
      <c r="A74" s="105" t="s">
        <v>208</v>
      </c>
      <c r="B74" s="192"/>
    </row>
    <row r="75" spans="1:4" ht="17.149999999999999" customHeight="1">
      <c r="A75" s="48" t="s">
        <v>209</v>
      </c>
      <c r="B75" s="193"/>
    </row>
    <row r="76" spans="1:4">
      <c r="A76" s="55"/>
    </row>
  </sheetData>
  <mergeCells count="14">
    <mergeCell ref="B2:F2"/>
    <mergeCell ref="A37:B37"/>
    <mergeCell ref="A72:C72"/>
    <mergeCell ref="A70:C70"/>
    <mergeCell ref="A67:C67"/>
    <mergeCell ref="A3:C3"/>
    <mergeCell ref="A69:C69"/>
    <mergeCell ref="A35:C35"/>
    <mergeCell ref="A7:C7"/>
    <mergeCell ref="A57:C57"/>
    <mergeCell ref="A38:C38"/>
    <mergeCell ref="A40:D40"/>
    <mergeCell ref="A68:C68"/>
    <mergeCell ref="A36:C36"/>
  </mergeCells>
  <dataValidations count="4">
    <dataValidation type="whole" operator="greaterThanOrEqual" allowBlank="1" showInputMessage="1" showErrorMessage="1" sqref="B42:C52 B54:D54 B59:C63 B73" xr:uid="{00000000-0002-0000-0200-000000000000}">
      <formula1>0</formula1>
    </dataValidation>
    <dataValidation type="decimal" operator="greaterThanOrEqual" allowBlank="1" showInputMessage="1" showErrorMessage="1" sqref="B74:B75" xr:uid="{00000000-0002-0000-0200-000001000000}">
      <formula1>0</formula1>
    </dataValidation>
    <dataValidation operator="greaterThanOrEqual" allowBlank="1" showInputMessage="1" showErrorMessage="1" sqref="A48:A50" xr:uid="{00000000-0002-0000-0200-000002000000}"/>
    <dataValidation operator="greaterThan" allowBlank="1" showInputMessage="1" showErrorMessage="1" sqref="B9:C34" xr:uid="{00000000-0002-0000-0200-000003000000}"/>
  </dataValidations>
  <hyperlinks>
    <hyperlink ref="B2" r:id="rId1" xr:uid="{00000000-0004-0000-0200-000000000000}"/>
  </hyperlinks>
  <printOptions horizontalCentered="1"/>
  <pageMargins left="0.19685039370078741" right="0.19685039370078741" top="0.31496062992125978" bottom="0.27559055118110237" header="0.19685039370078741" footer="0.19685039370078741"/>
  <pageSetup paperSize="9" scale="64" orientation="portrait"/>
  <headerFooter alignWithMargins="0">
    <oddHeader>&amp;R</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N60"/>
  <sheetViews>
    <sheetView showGridLines="0" topLeftCell="A34" zoomScale="110" zoomScaleNormal="110" workbookViewId="0">
      <selection activeCell="I3" sqref="I3"/>
    </sheetView>
  </sheetViews>
  <sheetFormatPr baseColWidth="10" defaultColWidth="11.453125" defaultRowHeight="12.5"/>
  <cols>
    <col min="1" max="1" width="67.7265625" style="275" customWidth="1"/>
    <col min="2" max="2" width="10.81640625" style="275" customWidth="1"/>
    <col min="3" max="3" width="13" style="275" customWidth="1"/>
    <col min="4" max="4" width="17.54296875" style="275" customWidth="1"/>
    <col min="8" max="8" width="10.54296875" style="275" customWidth="1"/>
    <col min="9" max="9" width="26.26953125" style="275" customWidth="1"/>
  </cols>
  <sheetData>
    <row r="1" spans="1:9" ht="34.5" customHeight="1">
      <c r="A1" s="335" t="str">
        <f>[0]!_nom</f>
        <v>TEXTAREA_</v>
      </c>
      <c r="B1" s="150"/>
      <c r="C1" s="94"/>
      <c r="D1" s="94"/>
      <c r="E1" s="542" t="s">
        <v>210</v>
      </c>
      <c r="F1" s="543"/>
      <c r="G1" s="547" t="s">
        <v>2</v>
      </c>
      <c r="H1" s="547"/>
      <c r="I1" s="290"/>
    </row>
    <row r="2" spans="1:9" s="2" customFormat="1" ht="30.65" customHeight="1" thickBot="1">
      <c r="A2" s="541" t="s">
        <v>211</v>
      </c>
      <c r="B2" s="515"/>
      <c r="C2" s="515"/>
      <c r="D2" s="515"/>
      <c r="E2" s="515"/>
      <c r="F2" s="515"/>
      <c r="G2" s="515"/>
      <c r="H2" s="94"/>
    </row>
    <row r="3" spans="1:9" s="296" customFormat="1" ht="25.5" customHeight="1">
      <c r="A3" s="108" t="s">
        <v>212</v>
      </c>
      <c r="B3" s="546" t="s">
        <v>213</v>
      </c>
      <c r="C3" s="510"/>
      <c r="D3" s="511"/>
      <c r="E3" s="544" t="s">
        <v>142</v>
      </c>
      <c r="F3" s="510"/>
      <c r="G3" s="545"/>
      <c r="H3" s="94"/>
      <c r="I3" s="94"/>
    </row>
    <row r="4" spans="1:9" s="296" customFormat="1" ht="25.5" customHeight="1">
      <c r="A4" s="109"/>
      <c r="B4" s="340" t="s">
        <v>214</v>
      </c>
      <c r="C4" s="340" t="s">
        <v>215</v>
      </c>
      <c r="D4" s="340" t="s">
        <v>216</v>
      </c>
      <c r="E4" s="340" t="s">
        <v>214</v>
      </c>
      <c r="F4" s="340" t="s">
        <v>215</v>
      </c>
      <c r="G4" s="371" t="s">
        <v>216</v>
      </c>
      <c r="H4" s="94"/>
      <c r="I4" s="94"/>
    </row>
    <row r="5" spans="1:9" s="296" customFormat="1" ht="18" customHeight="1">
      <c r="A5" s="110" t="s">
        <v>217</v>
      </c>
      <c r="B5" s="397"/>
      <c r="C5" s="406"/>
      <c r="D5" s="367">
        <f>_S_NLNA</f>
        <v>0</v>
      </c>
      <c r="E5" s="397"/>
      <c r="F5" s="409"/>
      <c r="G5" s="372">
        <f>_S_NFNA</f>
        <v>0</v>
      </c>
      <c r="H5" s="94"/>
      <c r="I5" s="94"/>
    </row>
    <row r="6" spans="1:9" s="296" customFormat="1" ht="18" customHeight="1">
      <c r="A6" s="111" t="s">
        <v>218</v>
      </c>
      <c r="B6" s="397"/>
      <c r="C6" s="407"/>
      <c r="D6" s="367">
        <f>_S_NLAS</f>
        <v>0</v>
      </c>
      <c r="E6" s="412"/>
      <c r="F6" s="410"/>
      <c r="G6" s="372">
        <f>_S_NFAS</f>
        <v>0</v>
      </c>
      <c r="H6" s="94"/>
      <c r="I6" s="94"/>
    </row>
    <row r="7" spans="1:9" s="296" customFormat="1" ht="34.5" customHeight="1">
      <c r="A7" s="61" t="s">
        <v>219</v>
      </c>
      <c r="B7" s="397"/>
      <c r="C7" s="408"/>
      <c r="D7" s="370">
        <f>_S_NLAE</f>
        <v>0</v>
      </c>
      <c r="E7" s="397"/>
      <c r="F7" s="411"/>
      <c r="G7" s="373">
        <f>_S_NFAE</f>
        <v>0</v>
      </c>
      <c r="H7" s="94"/>
      <c r="I7" s="94"/>
    </row>
    <row r="8" spans="1:9" s="296" customFormat="1" ht="18" customHeight="1">
      <c r="A8" s="112" t="s">
        <v>220</v>
      </c>
      <c r="B8" s="414"/>
      <c r="C8" s="383">
        <f>_S_NLVP+_S_NLVPBRS+_S_NLVOPH+_S_NLVSA+_S_NLVCOOP+_S_NLVSEM+_S_NLONV+_S_NLAV</f>
        <v>0</v>
      </c>
      <c r="D8" s="424">
        <f>_S_NLVC</f>
        <v>0</v>
      </c>
      <c r="E8" s="430"/>
      <c r="F8" s="413">
        <f>_S_NFVCOOP+_S_NFONV+_S_NFAV+_S_NFVOPH+_S_FLVSA+_S_NFVSEM</f>
        <v>0</v>
      </c>
      <c r="G8" s="384">
        <f>_S_NFVC</f>
        <v>0</v>
      </c>
      <c r="H8" s="94"/>
      <c r="I8" s="94"/>
    </row>
    <row r="9" spans="1:9" s="296" customFormat="1" ht="15" customHeight="1">
      <c r="A9" s="111" t="s">
        <v>221</v>
      </c>
      <c r="B9" s="415"/>
      <c r="C9" s="73"/>
      <c r="D9" s="27"/>
      <c r="E9" s="73"/>
      <c r="F9" s="431"/>
      <c r="G9" s="118"/>
      <c r="H9" s="94"/>
      <c r="I9" s="94"/>
    </row>
    <row r="10" spans="1:9" s="296" customFormat="1" ht="15" customHeight="1">
      <c r="A10" s="338" t="s">
        <v>222</v>
      </c>
      <c r="B10" s="415"/>
      <c r="C10" s="419"/>
      <c r="D10" s="425">
        <f>_S_NLVP</f>
        <v>0</v>
      </c>
      <c r="E10" s="415"/>
      <c r="F10" s="160"/>
      <c r="G10" s="270"/>
      <c r="H10" s="94"/>
      <c r="I10" s="94"/>
    </row>
    <row r="11" spans="1:9" s="296" customFormat="1" ht="15" customHeight="1">
      <c r="A11" s="338" t="s">
        <v>223</v>
      </c>
      <c r="B11" s="415"/>
      <c r="C11" s="419"/>
      <c r="D11" s="426">
        <f>_S_NLVPBRS</f>
        <v>0</v>
      </c>
      <c r="E11" s="415"/>
      <c r="F11" s="432"/>
      <c r="G11" s="269"/>
      <c r="H11" s="94"/>
      <c r="I11" s="94"/>
    </row>
    <row r="12" spans="1:9" s="296" customFormat="1" ht="15" customHeight="1">
      <c r="A12" s="339" t="s">
        <v>224</v>
      </c>
      <c r="B12" s="415"/>
      <c r="C12" s="419"/>
      <c r="D12" s="426">
        <f>_S_NLVOPH</f>
        <v>0</v>
      </c>
      <c r="E12" s="415"/>
      <c r="F12" s="429"/>
      <c r="G12" s="375">
        <f>_S_NFVOPH</f>
        <v>0</v>
      </c>
      <c r="H12" s="94"/>
      <c r="I12" s="94"/>
    </row>
    <row r="13" spans="1:9" s="296" customFormat="1" ht="15" customHeight="1">
      <c r="A13" s="339" t="s">
        <v>225</v>
      </c>
      <c r="B13" s="415"/>
      <c r="C13" s="419"/>
      <c r="D13" s="426">
        <f>_S_NLVSA</f>
        <v>0</v>
      </c>
      <c r="E13" s="415"/>
      <c r="F13" s="427"/>
      <c r="G13" s="375">
        <f>_S_FLVSA</f>
        <v>0</v>
      </c>
      <c r="H13" s="94"/>
      <c r="I13" s="94"/>
    </row>
    <row r="14" spans="1:9" s="296" customFormat="1" ht="15" customHeight="1">
      <c r="A14" s="339" t="s">
        <v>226</v>
      </c>
      <c r="B14" s="415"/>
      <c r="C14" s="420"/>
      <c r="D14" s="426">
        <f>_S_NLVCOOP</f>
        <v>0</v>
      </c>
      <c r="E14" s="415"/>
      <c r="F14" s="428"/>
      <c r="G14" s="375">
        <f>_S_NFVCOOP</f>
        <v>0</v>
      </c>
      <c r="H14" s="94"/>
      <c r="I14" s="94"/>
    </row>
    <row r="15" spans="1:9" s="296" customFormat="1" ht="15" customHeight="1">
      <c r="A15" s="339" t="s">
        <v>227</v>
      </c>
      <c r="B15" s="415"/>
      <c r="C15" s="419"/>
      <c r="D15" s="426">
        <f>_S_NLVSEM</f>
        <v>0</v>
      </c>
      <c r="E15" s="415"/>
      <c r="F15" s="428"/>
      <c r="G15" s="375">
        <f>_S_NFVSEM</f>
        <v>0</v>
      </c>
      <c r="H15" s="94"/>
      <c r="I15" s="94"/>
    </row>
    <row r="16" spans="1:9" s="296" customFormat="1" ht="15" customHeight="1">
      <c r="A16" s="339" t="s">
        <v>228</v>
      </c>
      <c r="B16" s="415"/>
      <c r="C16" s="419"/>
      <c r="D16" s="426">
        <f>_S_NLONV</f>
        <v>0</v>
      </c>
      <c r="E16" s="415"/>
      <c r="F16" s="427"/>
      <c r="G16" s="375">
        <f>_S_NFONV</f>
        <v>0</v>
      </c>
      <c r="H16" s="94"/>
      <c r="I16" s="94"/>
    </row>
    <row r="17" spans="1:12" s="296" customFormat="1" ht="15" customHeight="1">
      <c r="A17" s="339" t="s">
        <v>229</v>
      </c>
      <c r="B17" s="415"/>
      <c r="C17" s="421"/>
      <c r="D17" s="386">
        <f>_S_NLAV</f>
        <v>0</v>
      </c>
      <c r="E17" s="415"/>
      <c r="F17" s="428"/>
      <c r="G17" s="377">
        <f>_S_NFAV</f>
        <v>0</v>
      </c>
      <c r="H17" s="94"/>
      <c r="I17" s="94"/>
    </row>
    <row r="18" spans="1:12" s="296" customFormat="1" ht="13.5" customHeight="1">
      <c r="A18" s="111" t="s">
        <v>230</v>
      </c>
      <c r="B18" s="415"/>
      <c r="C18" s="435"/>
      <c r="D18" s="436"/>
      <c r="E18" s="415"/>
      <c r="F18" s="433"/>
      <c r="G18" s="434"/>
      <c r="H18" s="94"/>
      <c r="I18" s="94"/>
    </row>
    <row r="19" spans="1:12" s="296" customFormat="1" ht="15" customHeight="1">
      <c r="A19" s="339" t="s">
        <v>231</v>
      </c>
      <c r="B19" s="415"/>
      <c r="C19" s="437"/>
      <c r="D19" s="438">
        <f>_S_NLVCo</f>
        <v>0</v>
      </c>
      <c r="E19" s="382"/>
      <c r="F19" s="400"/>
      <c r="G19" s="378">
        <f>_S_NFCO_E1</f>
        <v>0</v>
      </c>
      <c r="H19" s="94"/>
      <c r="I19" s="94"/>
    </row>
    <row r="20" spans="1:12" s="296" customFormat="1" ht="15" customHeight="1">
      <c r="A20" s="212" t="s">
        <v>232</v>
      </c>
      <c r="B20" s="416"/>
      <c r="C20" s="422"/>
      <c r="D20" s="341">
        <f>_S_NLVNCo</f>
        <v>0</v>
      </c>
      <c r="E20" s="439"/>
      <c r="F20" s="441"/>
      <c r="G20" s="375">
        <f>_S_NFVNCo</f>
        <v>0</v>
      </c>
      <c r="H20" s="213"/>
      <c r="I20" s="94"/>
    </row>
    <row r="21" spans="1:12" s="296" customFormat="1" ht="17.25" customHeight="1">
      <c r="A21" s="111" t="s">
        <v>233</v>
      </c>
      <c r="B21" s="417"/>
      <c r="C21" s="72"/>
      <c r="D21" s="341">
        <f>_S_NLDC</f>
        <v>0</v>
      </c>
      <c r="E21" s="440"/>
      <c r="F21" s="72"/>
      <c r="G21" s="375">
        <f>_S_NFDC</f>
        <v>0</v>
      </c>
      <c r="H21" s="94"/>
      <c r="I21" s="94"/>
    </row>
    <row r="22" spans="1:12" s="296" customFormat="1" ht="15" customHeight="1">
      <c r="A22" s="339" t="s">
        <v>234</v>
      </c>
      <c r="B22" s="416"/>
      <c r="C22" s="401"/>
      <c r="D22" s="341">
        <f>_S_NLDCA</f>
        <v>0</v>
      </c>
      <c r="E22" s="439"/>
      <c r="F22" s="401"/>
      <c r="G22" s="375">
        <f>_S_NFDCA</f>
        <v>0</v>
      </c>
      <c r="H22" s="94"/>
      <c r="I22" s="94"/>
    </row>
    <row r="23" spans="1:12" s="296" customFormat="1" ht="16.5" customHeight="1">
      <c r="A23" s="376" t="s">
        <v>235</v>
      </c>
      <c r="B23" s="418"/>
      <c r="C23" s="401"/>
      <c r="D23" s="423">
        <f>_S_NLFB</f>
        <v>0</v>
      </c>
      <c r="E23" s="440"/>
      <c r="F23" s="401"/>
      <c r="G23" s="377">
        <f>_S_NFFB</f>
        <v>0</v>
      </c>
      <c r="H23" s="94"/>
      <c r="I23" s="94"/>
    </row>
    <row r="24" spans="1:12" s="296" customFormat="1" ht="15" customHeight="1">
      <c r="A24" s="112" t="s">
        <v>236</v>
      </c>
      <c r="B24" s="358">
        <f>_S_NLSAE+_S_NLTAE</f>
        <v>0</v>
      </c>
      <c r="C24" s="358">
        <f>_S_NLSAS+_S_NLTAS</f>
        <v>0</v>
      </c>
      <c r="D24" s="358">
        <f>_S_NLTRE-_S_NLTRS</f>
        <v>0</v>
      </c>
      <c r="E24" s="358">
        <f>_S_NFSAE+_S_NFTAE</f>
        <v>0</v>
      </c>
      <c r="F24" s="358">
        <f>_S_NFSAS+_S_NFTAS</f>
        <v>0</v>
      </c>
      <c r="G24" s="374">
        <f>_S_NFTRE-_S_NFTRS</f>
        <v>0</v>
      </c>
      <c r="H24" s="94"/>
      <c r="I24" s="94"/>
    </row>
    <row r="25" spans="1:12" s="296" customFormat="1" ht="15" customHeight="1">
      <c r="A25" s="339" t="s">
        <v>237</v>
      </c>
      <c r="B25" s="442"/>
      <c r="C25" s="444"/>
      <c r="D25" s="369">
        <f>_S_NLSAE-_S_NLSAS</f>
        <v>0</v>
      </c>
      <c r="E25" s="402"/>
      <c r="F25" s="447"/>
      <c r="G25" s="378">
        <f>_S_NFSAE-_S_NFSAS</f>
        <v>0</v>
      </c>
      <c r="H25" s="94"/>
      <c r="I25" s="94"/>
    </row>
    <row r="26" spans="1:12" s="296" customFormat="1" ht="15" customHeight="1">
      <c r="A26" s="212" t="s">
        <v>238</v>
      </c>
      <c r="B26" s="161"/>
      <c r="C26" s="161"/>
      <c r="D26" s="341">
        <f>_S_NLTAE-_S_NLTAS</f>
        <v>0</v>
      </c>
      <c r="E26" s="445"/>
      <c r="F26" s="401"/>
      <c r="G26" s="375">
        <f>_S_NFTAE-_S_NFTAS</f>
        <v>0</v>
      </c>
      <c r="H26" s="94"/>
      <c r="I26" s="94"/>
      <c r="J26" s="94"/>
      <c r="K26" s="94"/>
      <c r="L26" s="94"/>
    </row>
    <row r="27" spans="1:12" s="296" customFormat="1" ht="15" customHeight="1">
      <c r="A27" s="111" t="s">
        <v>239</v>
      </c>
      <c r="B27" s="443"/>
      <c r="C27" s="194"/>
      <c r="D27" s="368">
        <f>_S_NLSEM</f>
        <v>0</v>
      </c>
      <c r="E27" s="446"/>
      <c r="F27" s="194"/>
      <c r="G27" s="377">
        <f>_S_NFSEM</f>
        <v>0</v>
      </c>
      <c r="H27" s="94"/>
      <c r="I27" s="94"/>
    </row>
    <row r="28" spans="1:12" s="296" customFormat="1" ht="20.25" customHeight="1" thickBot="1">
      <c r="A28" s="379" t="s">
        <v>240</v>
      </c>
      <c r="B28" s="380">
        <f>_S_NLNA+_S_NLAS+_S_NLAE+_S_NLTRE+_S_NLSEM</f>
        <v>0</v>
      </c>
      <c r="C28" s="380">
        <f>_S_NLVC+_S_NLDC+_S_NLFB+_S_NLTRS</f>
        <v>0</v>
      </c>
      <c r="D28" s="380">
        <f>_S_NLVEE-_S_NLVES</f>
        <v>0</v>
      </c>
      <c r="E28" s="380">
        <f>_S_NFNA+_S_NFAS+_S_NFAE+_S_NFTRE+_S_NFSEM</f>
        <v>0</v>
      </c>
      <c r="F28" s="380">
        <f>_S_NFVC+_S_NFDC+_S_NFFB+_S_NFTRS</f>
        <v>0</v>
      </c>
      <c r="G28" s="381">
        <f>_S_NFVEE-_S_NFVES</f>
        <v>0</v>
      </c>
      <c r="H28" s="94"/>
      <c r="I28" s="94"/>
    </row>
    <row r="29" spans="1:12" s="296" customFormat="1" ht="14.5" customHeight="1">
      <c r="A29" s="538" t="s">
        <v>241</v>
      </c>
      <c r="B29" s="481"/>
      <c r="C29" s="481"/>
      <c r="D29" s="481"/>
      <c r="E29" s="94"/>
      <c r="F29" s="94"/>
      <c r="G29" s="94"/>
      <c r="H29" s="94"/>
      <c r="I29" s="94"/>
    </row>
    <row r="30" spans="1:12" s="296" customFormat="1" ht="21.75" customHeight="1">
      <c r="A30" s="540" t="s">
        <v>170</v>
      </c>
      <c r="B30" s="481"/>
      <c r="C30" s="481"/>
      <c r="D30" s="481"/>
      <c r="E30" s="481"/>
      <c r="F30" s="481"/>
      <c r="G30" s="481"/>
      <c r="H30" s="94"/>
      <c r="I30" s="94"/>
      <c r="J30" s="94"/>
      <c r="K30" s="94"/>
      <c r="L30" s="94"/>
    </row>
    <row r="31" spans="1:12" s="296" customFormat="1" ht="14.5" customHeight="1">
      <c r="E31" s="94"/>
      <c r="F31" s="94"/>
      <c r="G31" s="94"/>
      <c r="H31" s="94"/>
    </row>
    <row r="32" spans="1:12" s="2" customFormat="1" ht="14.5" customHeight="1" thickBot="1">
      <c r="A32" s="500" t="s">
        <v>242</v>
      </c>
      <c r="B32" s="481"/>
      <c r="C32" s="481"/>
      <c r="D32" s="481"/>
      <c r="E32" s="94"/>
      <c r="F32" s="94"/>
      <c r="G32" s="94"/>
      <c r="H32" s="94"/>
      <c r="I32" s="296"/>
    </row>
    <row r="33" spans="1:14" s="296" customFormat="1" ht="42" customHeight="1">
      <c r="A33" s="559"/>
      <c r="B33" s="495"/>
      <c r="C33" s="553"/>
      <c r="D33" s="289" t="s">
        <v>175</v>
      </c>
      <c r="E33" s="93" t="s">
        <v>176</v>
      </c>
      <c r="F33" s="94"/>
      <c r="G33" s="94"/>
      <c r="H33" s="94"/>
    </row>
    <row r="34" spans="1:14" s="296" customFormat="1" ht="15" customHeight="1">
      <c r="A34" s="57" t="s">
        <v>243</v>
      </c>
      <c r="B34" s="218"/>
      <c r="C34" s="76"/>
      <c r="D34" s="120"/>
      <c r="E34" s="121"/>
      <c r="F34" s="94"/>
      <c r="G34" s="94"/>
      <c r="H34" s="94"/>
    </row>
    <row r="35" spans="1:14" s="296" customFormat="1" ht="15" customHeight="1">
      <c r="A35" s="561" t="s">
        <v>244</v>
      </c>
      <c r="B35" s="481"/>
      <c r="C35" s="555"/>
      <c r="D35" s="11"/>
      <c r="E35" s="113"/>
      <c r="F35" s="94"/>
      <c r="G35" s="94"/>
      <c r="H35" s="94"/>
    </row>
    <row r="36" spans="1:14" s="296" customFormat="1" ht="15" customHeight="1">
      <c r="A36" s="561" t="s">
        <v>245</v>
      </c>
      <c r="B36" s="481"/>
      <c r="C36" s="555"/>
      <c r="D36" s="11"/>
      <c r="E36" s="113"/>
      <c r="F36" s="94"/>
      <c r="G36" s="94"/>
      <c r="H36" s="94"/>
    </row>
    <row r="37" spans="1:14" s="296" customFormat="1" ht="15" customHeight="1">
      <c r="A37" s="565" t="s">
        <v>246</v>
      </c>
      <c r="B37" s="566"/>
      <c r="C37" s="567"/>
      <c r="D37" s="11"/>
      <c r="E37" s="113"/>
      <c r="F37" s="94"/>
      <c r="G37" s="94"/>
      <c r="H37" s="94"/>
    </row>
    <row r="38" spans="1:14" s="296" customFormat="1" ht="15" customHeight="1">
      <c r="A38" s="57" t="s">
        <v>247</v>
      </c>
      <c r="B38" s="218"/>
      <c r="C38" s="76"/>
      <c r="D38" s="122"/>
      <c r="E38" s="123"/>
      <c r="F38" s="94"/>
      <c r="G38" s="94"/>
      <c r="H38" s="94"/>
    </row>
    <row r="39" spans="1:14" s="296" customFormat="1" ht="15" customHeight="1">
      <c r="A39" s="560" t="s">
        <v>248</v>
      </c>
      <c r="B39" s="481"/>
      <c r="C39" s="555"/>
      <c r="D39" s="11"/>
      <c r="E39" s="113"/>
      <c r="F39" s="94"/>
      <c r="G39" s="94"/>
      <c r="H39" s="94"/>
    </row>
    <row r="40" spans="1:14" s="296" customFormat="1" ht="15" customHeight="1">
      <c r="A40" s="560" t="s">
        <v>249</v>
      </c>
      <c r="B40" s="481"/>
      <c r="C40" s="555"/>
      <c r="D40" s="11"/>
      <c r="E40" s="113"/>
      <c r="F40" s="94"/>
      <c r="G40" s="94"/>
      <c r="H40" s="94"/>
    </row>
    <row r="41" spans="1:14" s="296" customFormat="1" ht="15" customHeight="1">
      <c r="A41" s="560" t="s">
        <v>250</v>
      </c>
      <c r="B41" s="481"/>
      <c r="C41" s="555"/>
      <c r="D41" s="11"/>
      <c r="E41" s="113"/>
      <c r="F41" s="94"/>
      <c r="G41" s="94"/>
      <c r="H41" s="94"/>
    </row>
    <row r="42" spans="1:14" s="296" customFormat="1" ht="15" customHeight="1" thickBot="1">
      <c r="A42" s="558" t="s">
        <v>249</v>
      </c>
      <c r="B42" s="515"/>
      <c r="C42" s="557"/>
      <c r="D42" s="63"/>
      <c r="E42" s="114"/>
      <c r="F42" s="94"/>
      <c r="G42" s="94"/>
      <c r="H42" s="94"/>
    </row>
    <row r="43" spans="1:14" s="296" customFormat="1">
      <c r="E43" s="94"/>
      <c r="F43" s="94"/>
      <c r="G43" s="94"/>
      <c r="H43" s="94"/>
    </row>
    <row r="44" spans="1:14" ht="14.5" customHeight="1" thickBot="1">
      <c r="A44" s="500" t="s">
        <v>251</v>
      </c>
      <c r="B44" s="481"/>
      <c r="C44" s="481"/>
      <c r="D44" s="481"/>
      <c r="E44" s="481"/>
      <c r="F44" s="481"/>
      <c r="G44" s="481"/>
      <c r="H44" s="481"/>
      <c r="I44" s="6"/>
      <c r="J44" s="6"/>
      <c r="K44" s="6"/>
      <c r="L44" s="2"/>
      <c r="M44" s="2"/>
      <c r="N44" s="2"/>
    </row>
    <row r="45" spans="1:14" ht="12.65" customHeight="1" thickBot="1">
      <c r="A45" s="552" t="s">
        <v>252</v>
      </c>
      <c r="B45" s="553"/>
      <c r="C45" s="546" t="s">
        <v>253</v>
      </c>
      <c r="D45" s="510"/>
      <c r="E45" s="511"/>
      <c r="F45" s="548" t="s">
        <v>254</v>
      </c>
      <c r="G45" s="293" t="s">
        <v>177</v>
      </c>
      <c r="H45" s="38"/>
      <c r="I45" s="94"/>
      <c r="L45" s="296"/>
      <c r="M45" s="296"/>
      <c r="N45" s="296"/>
    </row>
    <row r="46" spans="1:14" ht="12.65" customHeight="1" thickBot="1">
      <c r="A46" s="554"/>
      <c r="B46" s="555"/>
      <c r="C46" s="563" t="s">
        <v>175</v>
      </c>
      <c r="D46" s="564"/>
      <c r="E46" s="562" t="s">
        <v>255</v>
      </c>
      <c r="F46" s="549"/>
      <c r="G46" s="389" t="s">
        <v>256</v>
      </c>
      <c r="H46" s="387" t="s">
        <v>257</v>
      </c>
      <c r="I46" s="94"/>
      <c r="L46" s="296"/>
      <c r="M46" s="296"/>
      <c r="N46" s="296"/>
    </row>
    <row r="47" spans="1:14" ht="30.65" customHeight="1" thickBot="1">
      <c r="A47" s="556"/>
      <c r="B47" s="557"/>
      <c r="C47" s="396" t="s">
        <v>258</v>
      </c>
      <c r="D47" s="396" t="s">
        <v>259</v>
      </c>
      <c r="E47" s="555"/>
      <c r="F47" s="549"/>
      <c r="G47" s="343"/>
      <c r="H47" s="388"/>
      <c r="I47" s="94"/>
      <c r="L47" s="296"/>
      <c r="M47" s="296"/>
      <c r="N47" s="296"/>
    </row>
    <row r="48" spans="1:14" ht="15" customHeight="1">
      <c r="A48" s="550" t="s">
        <v>260</v>
      </c>
      <c r="B48" s="551"/>
      <c r="C48" s="400"/>
      <c r="D48" s="402"/>
      <c r="E48" s="398"/>
      <c r="F48" s="403"/>
      <c r="G48" s="390">
        <f t="shared" ref="G48:G55" si="0">SUM(C48:F48)</f>
        <v>0</v>
      </c>
      <c r="H48" s="391">
        <f t="shared" ref="H48:H55" si="1">IF($G$56=0,0,G48/$G$56)</f>
        <v>0</v>
      </c>
      <c r="I48" s="94"/>
      <c r="L48" s="296"/>
      <c r="M48" s="296"/>
      <c r="N48" s="296"/>
    </row>
    <row r="49" spans="1:14" ht="15" customHeight="1">
      <c r="A49" s="550" t="s">
        <v>261</v>
      </c>
      <c r="B49" s="551"/>
      <c r="C49" s="70"/>
      <c r="D49" s="70"/>
      <c r="E49" s="18"/>
      <c r="F49" s="404"/>
      <c r="G49" s="392">
        <f t="shared" si="0"/>
        <v>0</v>
      </c>
      <c r="H49" s="393">
        <f t="shared" si="1"/>
        <v>0</v>
      </c>
      <c r="I49" s="94"/>
      <c r="L49" s="296"/>
      <c r="M49" s="296"/>
      <c r="N49" s="296"/>
    </row>
    <row r="50" spans="1:14" ht="15" customHeight="1">
      <c r="A50" s="550" t="s">
        <v>262</v>
      </c>
      <c r="B50" s="551"/>
      <c r="C50" s="70"/>
      <c r="D50" s="70"/>
      <c r="E50" s="18"/>
      <c r="F50" s="20"/>
      <c r="G50" s="392">
        <f t="shared" si="0"/>
        <v>0</v>
      </c>
      <c r="H50" s="393">
        <f t="shared" si="1"/>
        <v>0</v>
      </c>
      <c r="I50" s="94"/>
      <c r="L50" s="296"/>
      <c r="M50" s="296"/>
      <c r="N50" s="296"/>
    </row>
    <row r="51" spans="1:14" ht="15" customHeight="1">
      <c r="A51" s="550" t="s">
        <v>263</v>
      </c>
      <c r="B51" s="551"/>
      <c r="C51" s="70"/>
      <c r="D51" s="70"/>
      <c r="E51" s="18"/>
      <c r="F51" s="20"/>
      <c r="G51" s="392">
        <f t="shared" si="0"/>
        <v>0</v>
      </c>
      <c r="H51" s="393">
        <f t="shared" si="1"/>
        <v>0</v>
      </c>
      <c r="I51" s="94"/>
      <c r="L51" s="296"/>
      <c r="M51" s="296"/>
      <c r="N51" s="296"/>
    </row>
    <row r="52" spans="1:14" ht="15" customHeight="1">
      <c r="A52" s="550" t="s">
        <v>264</v>
      </c>
      <c r="B52" s="551"/>
      <c r="C52" s="70"/>
      <c r="D52" s="70"/>
      <c r="E52" s="18"/>
      <c r="F52" s="20"/>
      <c r="G52" s="392">
        <f t="shared" si="0"/>
        <v>0</v>
      </c>
      <c r="H52" s="393">
        <f t="shared" si="1"/>
        <v>0</v>
      </c>
      <c r="I52" s="94"/>
      <c r="L52" s="296"/>
      <c r="M52" s="296"/>
      <c r="N52" s="296"/>
    </row>
    <row r="53" spans="1:14" ht="15" customHeight="1">
      <c r="A53" s="550" t="s">
        <v>265</v>
      </c>
      <c r="B53" s="551"/>
      <c r="C53" s="70"/>
      <c r="D53" s="70"/>
      <c r="E53" s="18"/>
      <c r="F53" s="20"/>
      <c r="G53" s="392">
        <f t="shared" si="0"/>
        <v>0</v>
      </c>
      <c r="H53" s="393">
        <f t="shared" si="1"/>
        <v>0</v>
      </c>
      <c r="I53" s="94"/>
      <c r="L53" s="296"/>
      <c r="M53" s="296"/>
      <c r="N53" s="296"/>
    </row>
    <row r="54" spans="1:14" ht="15" customHeight="1">
      <c r="A54" s="550" t="s">
        <v>266</v>
      </c>
      <c r="B54" s="551"/>
      <c r="C54" s="70"/>
      <c r="D54" s="70"/>
      <c r="E54" s="18"/>
      <c r="F54" s="20"/>
      <c r="G54" s="392">
        <f t="shared" si="0"/>
        <v>0</v>
      </c>
      <c r="H54" s="393">
        <f t="shared" si="1"/>
        <v>0</v>
      </c>
      <c r="I54" s="94"/>
      <c r="L54" s="296"/>
      <c r="M54" s="296"/>
      <c r="N54" s="296"/>
    </row>
    <row r="55" spans="1:14" ht="25.5" customHeight="1" thickBot="1">
      <c r="A55" s="570" t="s">
        <v>267</v>
      </c>
      <c r="B55" s="551"/>
      <c r="C55" s="70"/>
      <c r="D55" s="70"/>
      <c r="E55" s="18"/>
      <c r="F55" s="20"/>
      <c r="G55" s="392">
        <f t="shared" si="0"/>
        <v>0</v>
      </c>
      <c r="H55" s="393">
        <f t="shared" si="1"/>
        <v>0</v>
      </c>
      <c r="I55" s="94"/>
      <c r="L55" s="296"/>
      <c r="M55" s="296"/>
      <c r="N55" s="296"/>
    </row>
    <row r="56" spans="1:14" ht="16.5" customHeight="1" thickBot="1">
      <c r="A56" s="569" t="s">
        <v>177</v>
      </c>
      <c r="B56" s="526"/>
      <c r="C56" s="394">
        <f t="shared" ref="C56:H56" si="2">SUM(C48:C55)</f>
        <v>0</v>
      </c>
      <c r="D56" s="394">
        <f t="shared" si="2"/>
        <v>0</v>
      </c>
      <c r="E56" s="394">
        <f t="shared" si="2"/>
        <v>0</v>
      </c>
      <c r="F56" s="405">
        <f t="shared" si="2"/>
        <v>0</v>
      </c>
      <c r="G56" s="394">
        <f t="shared" si="2"/>
        <v>0</v>
      </c>
      <c r="H56" s="395">
        <f t="shared" si="2"/>
        <v>0</v>
      </c>
      <c r="I56" s="94"/>
      <c r="L56" s="28"/>
      <c r="M56" s="28"/>
      <c r="N56" s="28"/>
    </row>
    <row r="57" spans="1:14">
      <c r="A57" s="568" t="s">
        <v>268</v>
      </c>
      <c r="B57" s="495"/>
      <c r="C57" s="296"/>
      <c r="D57" s="296"/>
      <c r="E57" s="296"/>
      <c r="F57" s="296"/>
      <c r="G57" s="296"/>
      <c r="H57" s="296"/>
      <c r="I57" s="296"/>
      <c r="J57" s="291"/>
      <c r="K57" s="291"/>
      <c r="L57" s="291"/>
      <c r="M57" s="291"/>
      <c r="N57" s="291"/>
    </row>
    <row r="58" spans="1:14">
      <c r="A58" s="538" t="s">
        <v>269</v>
      </c>
      <c r="B58" s="481"/>
      <c r="C58" s="296"/>
      <c r="D58" s="296"/>
      <c r="E58" s="296"/>
      <c r="F58" s="296"/>
      <c r="G58" s="296"/>
      <c r="H58" s="296"/>
      <c r="I58" s="296"/>
      <c r="J58" s="296"/>
      <c r="K58" s="296"/>
      <c r="L58" s="296"/>
      <c r="M58" s="296"/>
      <c r="N58" s="296"/>
    </row>
    <row r="59" spans="1:14">
      <c r="A59" s="538" t="s">
        <v>270</v>
      </c>
      <c r="B59" s="481"/>
    </row>
    <row r="60" spans="1:14">
      <c r="A60" s="538" t="s">
        <v>271</v>
      </c>
      <c r="B60" s="481"/>
    </row>
  </sheetData>
  <mergeCells count="35">
    <mergeCell ref="A59:B59"/>
    <mergeCell ref="A60:B60"/>
    <mergeCell ref="A37:C37"/>
    <mergeCell ref="A49:B49"/>
    <mergeCell ref="A51:B51"/>
    <mergeCell ref="A58:B58"/>
    <mergeCell ref="A57:B57"/>
    <mergeCell ref="A56:B56"/>
    <mergeCell ref="A55:B55"/>
    <mergeCell ref="A53:B53"/>
    <mergeCell ref="A54:B54"/>
    <mergeCell ref="F45:F47"/>
    <mergeCell ref="A52:B52"/>
    <mergeCell ref="A29:D29"/>
    <mergeCell ref="A45:B47"/>
    <mergeCell ref="A42:C42"/>
    <mergeCell ref="A33:C33"/>
    <mergeCell ref="C45:E45"/>
    <mergeCell ref="A48:B48"/>
    <mergeCell ref="A41:C41"/>
    <mergeCell ref="A35:C35"/>
    <mergeCell ref="E46:E47"/>
    <mergeCell ref="A50:B50"/>
    <mergeCell ref="C46:D46"/>
    <mergeCell ref="A40:C40"/>
    <mergeCell ref="A39:C39"/>
    <mergeCell ref="A36:C36"/>
    <mergeCell ref="A2:G2"/>
    <mergeCell ref="A44:H44"/>
    <mergeCell ref="A32:D32"/>
    <mergeCell ref="E1:F1"/>
    <mergeCell ref="A30:G30"/>
    <mergeCell ref="E3:G3"/>
    <mergeCell ref="B3:D3"/>
    <mergeCell ref="G1:H1"/>
  </mergeCells>
  <dataValidations count="4">
    <dataValidation operator="greaterThanOrEqual" allowBlank="1" showInputMessage="1" showErrorMessage="1" sqref="F8:F9 D12:D17 D19 E24 C8:D9 E9" xr:uid="{00000000-0002-0000-0300-000000000000}"/>
    <dataValidation type="whole" operator="greaterThanOrEqual" allowBlank="1" showInputMessage="1" showErrorMessage="1" sqref="B5:B7 C6 C10:C17 C19 F10:F11 C48 C49:F55 D35:E42 D48:D55 E24 E48:F48 F6 C21:D23" xr:uid="{00000000-0002-0000-0300-000001000000}">
      <formula1>0</formula1>
    </dataValidation>
    <dataValidation type="decimal" operator="greaterThanOrEqual" allowBlank="1" showInputMessage="1" showErrorMessage="1" sqref="F19 E5:E7 F21:F23 F12:F17" xr:uid="{00000000-0002-0000-0300-000002000000}">
      <formula1>0</formula1>
    </dataValidation>
    <dataValidation type="whole" operator="lessThanOrEqual" allowBlank="1" showInputMessage="1" showErrorMessage="1" sqref="F19 F21:F23 F12:F17" xr:uid="{00000000-0002-0000-0300-000003000000}">
      <formula1>0</formula1>
    </dataValidation>
  </dataValidations>
  <printOptions horizontalCentered="1"/>
  <pageMargins left="0.31496062992125978" right="0.31496062992125978" top="0.59055118110236227" bottom="0.35433070866141742" header="0.31496062992125978" footer="0.11811023622047249"/>
  <pageSetup paperSize="9" scale="7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R33"/>
  <sheetViews>
    <sheetView showGridLines="0" topLeftCell="F1" zoomScale="110" zoomScaleNormal="110" workbookViewId="0">
      <selection activeCell="A2" sqref="A2:N2"/>
    </sheetView>
  </sheetViews>
  <sheetFormatPr baseColWidth="10" defaultColWidth="11.453125" defaultRowHeight="12.5"/>
  <cols>
    <col min="4" max="4" width="17.26953125" style="275" customWidth="1"/>
    <col min="14" max="14" width="15.1796875" style="275" customWidth="1"/>
    <col min="15" max="15" width="14.81640625" style="275" customWidth="1"/>
  </cols>
  <sheetData>
    <row r="1" spans="1:16" s="280" customFormat="1" ht="34" customHeight="1">
      <c r="A1" s="601" t="str">
        <f>[0]!_nom</f>
        <v>TEXTAREA_</v>
      </c>
      <c r="B1" s="601"/>
      <c r="C1" s="279"/>
      <c r="L1" s="586" t="s">
        <v>272</v>
      </c>
      <c r="M1" s="531"/>
      <c r="N1" s="324" t="s">
        <v>2</v>
      </c>
      <c r="O1" s="297"/>
      <c r="P1" s="298"/>
    </row>
    <row r="2" spans="1:16" ht="29.5" customHeight="1" thickBot="1">
      <c r="A2" s="500" t="s">
        <v>273</v>
      </c>
      <c r="B2" s="481"/>
      <c r="C2" s="481"/>
      <c r="D2" s="481"/>
      <c r="E2" s="481"/>
      <c r="F2" s="481"/>
      <c r="G2" s="481"/>
      <c r="H2" s="481"/>
      <c r="I2" s="481"/>
      <c r="J2" s="481"/>
      <c r="K2" s="481"/>
      <c r="L2" s="481"/>
      <c r="M2" s="481"/>
      <c r="N2" s="481"/>
      <c r="O2" s="2"/>
      <c r="P2" s="296"/>
    </row>
    <row r="3" spans="1:16" ht="18" customHeight="1">
      <c r="A3" s="604" t="s">
        <v>274</v>
      </c>
      <c r="B3" s="495"/>
      <c r="C3" s="495"/>
      <c r="D3" s="553"/>
      <c r="E3" s="571" t="s">
        <v>275</v>
      </c>
      <c r="F3" s="510"/>
      <c r="G3" s="510"/>
      <c r="H3" s="602"/>
      <c r="I3" s="571" t="s">
        <v>276</v>
      </c>
      <c r="J3" s="510"/>
      <c r="K3" s="509" t="s">
        <v>277</v>
      </c>
      <c r="L3" s="509" t="s">
        <v>278</v>
      </c>
      <c r="M3" s="509" t="s">
        <v>279</v>
      </c>
      <c r="N3" s="576" t="s">
        <v>280</v>
      </c>
      <c r="P3" s="296"/>
    </row>
    <row r="4" spans="1:16" ht="22.5" customHeight="1">
      <c r="A4" s="554"/>
      <c r="B4" s="551"/>
      <c r="C4" s="551"/>
      <c r="D4" s="555"/>
      <c r="E4" s="584" t="s">
        <v>281</v>
      </c>
      <c r="F4" s="584" t="s">
        <v>282</v>
      </c>
      <c r="G4" s="563" t="s">
        <v>283</v>
      </c>
      <c r="H4" s="331" t="s">
        <v>177</v>
      </c>
      <c r="I4" s="333" t="s">
        <v>284</v>
      </c>
      <c r="J4" s="603" t="s">
        <v>285</v>
      </c>
      <c r="K4" s="582"/>
      <c r="L4" s="582"/>
      <c r="M4" s="582"/>
      <c r="N4" s="577"/>
      <c r="P4" s="296"/>
    </row>
    <row r="5" spans="1:16" ht="16" customHeight="1">
      <c r="A5" s="605"/>
      <c r="B5" s="566"/>
      <c r="C5" s="566"/>
      <c r="D5" s="567"/>
      <c r="E5" s="585"/>
      <c r="F5" s="585"/>
      <c r="G5" s="575"/>
      <c r="H5" s="332"/>
      <c r="I5" s="334"/>
      <c r="J5" s="575"/>
      <c r="K5" s="575"/>
      <c r="L5" s="575"/>
      <c r="M5" s="575"/>
      <c r="N5" s="578"/>
      <c r="P5" s="296"/>
    </row>
    <row r="6" spans="1:16" ht="13" customHeight="1">
      <c r="A6" s="572" t="s">
        <v>286</v>
      </c>
      <c r="B6" s="573"/>
      <c r="C6" s="573"/>
      <c r="D6" s="574"/>
      <c r="E6" s="51"/>
      <c r="F6" s="124"/>
      <c r="G6" s="69"/>
      <c r="H6" s="75"/>
      <c r="I6" s="69"/>
      <c r="J6" s="125"/>
      <c r="K6" s="51"/>
      <c r="L6" s="51"/>
      <c r="M6" s="75"/>
      <c r="N6" s="115"/>
      <c r="O6" s="82"/>
      <c r="P6" s="296"/>
    </row>
    <row r="7" spans="1:16" ht="13">
      <c r="A7" s="579" t="s">
        <v>287</v>
      </c>
      <c r="B7" s="551"/>
      <c r="C7" s="551"/>
      <c r="D7" s="555"/>
      <c r="E7" s="11"/>
      <c r="F7" s="17"/>
      <c r="G7" s="448"/>
      <c r="H7" s="464">
        <f>SUM(E7:G7)</f>
        <v>0</v>
      </c>
      <c r="I7" s="399"/>
      <c r="J7" s="460"/>
      <c r="K7" s="20"/>
      <c r="L7" s="20"/>
      <c r="M7" s="70"/>
      <c r="N7" s="10"/>
      <c r="O7" s="82"/>
      <c r="P7" s="296"/>
    </row>
    <row r="8" spans="1:16" ht="13">
      <c r="A8" s="579" t="s">
        <v>288</v>
      </c>
      <c r="B8" s="551"/>
      <c r="C8" s="551"/>
      <c r="D8" s="555"/>
      <c r="E8" s="11"/>
      <c r="F8" s="17"/>
      <c r="G8" s="448"/>
      <c r="H8" s="464">
        <f>SUM(E8:G8)</f>
        <v>0</v>
      </c>
      <c r="I8" s="399"/>
      <c r="J8" s="460"/>
      <c r="K8" s="20"/>
      <c r="L8" s="20"/>
      <c r="M8" s="70"/>
      <c r="N8" s="10"/>
      <c r="O8" s="82"/>
      <c r="P8" s="296"/>
    </row>
    <row r="9" spans="1:16">
      <c r="A9" s="579" t="s">
        <v>289</v>
      </c>
      <c r="B9" s="551"/>
      <c r="C9" s="551"/>
      <c r="D9" s="555"/>
      <c r="E9" s="12"/>
      <c r="F9" s="19"/>
      <c r="G9" s="448"/>
      <c r="H9" s="70"/>
      <c r="I9" s="399"/>
      <c r="J9" s="460"/>
      <c r="K9" s="20"/>
      <c r="L9" s="20"/>
      <c r="M9" s="70"/>
      <c r="N9" s="10"/>
      <c r="O9" s="82"/>
      <c r="P9" s="296"/>
    </row>
    <row r="10" spans="1:16" ht="13">
      <c r="A10" s="579" t="s">
        <v>290</v>
      </c>
      <c r="B10" s="551"/>
      <c r="C10" s="551"/>
      <c r="D10" s="555"/>
      <c r="E10" s="11"/>
      <c r="F10" s="17"/>
      <c r="G10" s="461"/>
      <c r="H10" s="464">
        <f>SUM(E10:G10)</f>
        <v>0</v>
      </c>
      <c r="I10" s="399"/>
      <c r="J10" s="460"/>
      <c r="K10" s="20"/>
      <c r="L10" s="20"/>
      <c r="M10" s="70"/>
      <c r="N10" s="10"/>
      <c r="O10" s="82"/>
      <c r="P10" s="296"/>
    </row>
    <row r="11" spans="1:16" ht="29.25" customHeight="1">
      <c r="A11" s="591" t="s">
        <v>291</v>
      </c>
      <c r="B11" s="551"/>
      <c r="C11" s="551"/>
      <c r="D11" s="555"/>
      <c r="E11" s="11"/>
      <c r="F11" s="17"/>
      <c r="G11" s="461"/>
      <c r="H11" s="464">
        <f>SUM(E11:G11)</f>
        <v>0</v>
      </c>
      <c r="I11" s="399"/>
      <c r="J11" s="460"/>
      <c r="K11" s="20"/>
      <c r="L11" s="20"/>
      <c r="M11" s="73"/>
      <c r="N11" s="10"/>
      <c r="O11" s="82"/>
      <c r="P11" s="296"/>
    </row>
    <row r="12" spans="1:16" ht="22.5" customHeight="1">
      <c r="A12" s="583" t="s">
        <v>292</v>
      </c>
      <c r="B12" s="551"/>
      <c r="C12" s="551"/>
      <c r="D12" s="555"/>
      <c r="E12" s="202"/>
      <c r="F12" s="203"/>
      <c r="G12" s="462"/>
      <c r="H12" s="464">
        <f>SUM(E12:G12)</f>
        <v>0</v>
      </c>
      <c r="I12" s="453"/>
      <c r="J12" s="463"/>
      <c r="K12" s="204"/>
      <c r="L12" s="204"/>
      <c r="M12" s="205"/>
      <c r="N12" s="206"/>
      <c r="O12" s="82"/>
      <c r="P12" s="296"/>
    </row>
    <row r="13" spans="1:16" ht="12.75" customHeight="1">
      <c r="A13" s="579" t="s">
        <v>293</v>
      </c>
      <c r="B13" s="551"/>
      <c r="C13" s="551"/>
      <c r="D13" s="555"/>
      <c r="E13" s="11"/>
      <c r="F13" s="17"/>
      <c r="G13" s="448"/>
      <c r="H13" s="464">
        <f>SUM(E13:G13)</f>
        <v>0</v>
      </c>
      <c r="I13" s="454"/>
      <c r="J13" s="460"/>
      <c r="K13" s="20"/>
      <c r="L13" s="27"/>
      <c r="M13" s="70"/>
      <c r="N13" s="10"/>
      <c r="O13" s="82"/>
      <c r="P13" s="296"/>
    </row>
    <row r="14" spans="1:16" ht="15" customHeight="1">
      <c r="A14" s="595" t="s">
        <v>294</v>
      </c>
      <c r="B14" s="596"/>
      <c r="C14" s="596"/>
      <c r="D14" s="597"/>
      <c r="E14" s="199"/>
      <c r="F14" s="200"/>
      <c r="G14" s="201"/>
      <c r="H14" s="73"/>
      <c r="I14" s="455"/>
      <c r="J14" s="217"/>
      <c r="K14" s="71"/>
      <c r="L14" s="71"/>
      <c r="M14" s="71"/>
      <c r="N14" s="116"/>
      <c r="O14" s="82"/>
      <c r="P14" s="296"/>
    </row>
    <row r="15" spans="1:16" ht="13">
      <c r="A15" s="587" t="s">
        <v>295</v>
      </c>
      <c r="B15" s="588"/>
      <c r="C15" s="588"/>
      <c r="D15" s="589"/>
      <c r="E15" s="66"/>
      <c r="F15" s="67"/>
      <c r="G15" s="449"/>
      <c r="H15" s="464">
        <f>SUM(E15:G15)</f>
        <v>0</v>
      </c>
      <c r="I15" s="456"/>
      <c r="J15" s="214"/>
      <c r="K15" s="68"/>
      <c r="L15" s="68"/>
      <c r="M15" s="72"/>
      <c r="N15" s="117"/>
      <c r="O15" s="82"/>
      <c r="P15" s="296"/>
    </row>
    <row r="16" spans="1:16" ht="13" customHeight="1">
      <c r="A16" s="579" t="s">
        <v>296</v>
      </c>
      <c r="B16" s="551"/>
      <c r="C16" s="551"/>
      <c r="D16" s="555"/>
      <c r="E16" s="12"/>
      <c r="F16" s="19"/>
      <c r="G16" s="450"/>
      <c r="H16" s="464">
        <f>H17</f>
        <v>0</v>
      </c>
      <c r="I16" s="454"/>
      <c r="J16" s="385"/>
      <c r="K16" s="27"/>
      <c r="L16" s="27"/>
      <c r="M16" s="367">
        <f>M17</f>
        <v>0</v>
      </c>
      <c r="N16" s="372">
        <f>_S_NLAPLLS_8</f>
        <v>0</v>
      </c>
      <c r="O16" s="82"/>
      <c r="P16" s="296"/>
    </row>
    <row r="17" spans="1:18" ht="13" customHeight="1">
      <c r="A17" s="590" t="s">
        <v>297</v>
      </c>
      <c r="B17" s="551"/>
      <c r="C17" s="551"/>
      <c r="D17" s="555"/>
      <c r="E17" s="367">
        <f>_S_NLAPGI_7+_S_NLAPGI_8+_S_NLAPGI_9</f>
        <v>0</v>
      </c>
      <c r="F17" s="367">
        <f>_S_NLAPGA_7+_S_NLAPGA_8+_S_NLAPGA_9</f>
        <v>0</v>
      </c>
      <c r="G17" s="451">
        <f>_S_NLAPGC_7+_S_NLAPGC_8+_S_NLAPGC_9</f>
        <v>0</v>
      </c>
      <c r="H17" s="464">
        <f>E17+F17+G17</f>
        <v>0</v>
      </c>
      <c r="I17" s="457"/>
      <c r="J17" s="367">
        <f>_S_NLAPDIN_7+_S_NLAPDIN_8+_S_NLAPDIN_9</f>
        <v>0</v>
      </c>
      <c r="K17" s="367">
        <f>_S_NLAPDL_7+_S_NLAPDL_8+_S_NLAPDL_9</f>
        <v>0</v>
      </c>
      <c r="L17" s="367">
        <f>L18+L19+L20</f>
        <v>0</v>
      </c>
      <c r="M17" s="367">
        <f>_S_NLAPSCI_7+_S_NLAPSCI_8+_S_NLAPSCI_9</f>
        <v>0</v>
      </c>
      <c r="N17" s="372">
        <f>_S_NLAPLL_7+_S_NLAPLL_8+_S_NLAPLL_9</f>
        <v>0</v>
      </c>
      <c r="O17" s="82"/>
      <c r="P17" s="296"/>
    </row>
    <row r="18" spans="1:18" ht="13" customHeight="1">
      <c r="A18" s="581" t="s">
        <v>298</v>
      </c>
      <c r="B18" s="551"/>
      <c r="C18" s="551"/>
      <c r="D18" s="555"/>
      <c r="E18" s="11"/>
      <c r="F18" s="17"/>
      <c r="G18" s="448"/>
      <c r="H18" s="464">
        <f>SUM(E18:G18)</f>
        <v>0</v>
      </c>
      <c r="I18" s="454"/>
      <c r="J18" s="460"/>
      <c r="K18" s="20"/>
      <c r="L18" s="20"/>
      <c r="M18" s="70"/>
      <c r="N18" s="10"/>
      <c r="O18" s="82"/>
      <c r="P18" s="296"/>
    </row>
    <row r="19" spans="1:18" ht="13" customHeight="1">
      <c r="A19" s="581" t="s">
        <v>299</v>
      </c>
      <c r="B19" s="551"/>
      <c r="C19" s="551"/>
      <c r="D19" s="555"/>
      <c r="E19" s="11"/>
      <c r="F19" s="17"/>
      <c r="G19" s="448"/>
      <c r="H19" s="464">
        <f>SUM(E19:G19)</f>
        <v>0</v>
      </c>
      <c r="I19" s="454"/>
      <c r="J19" s="460"/>
      <c r="K19" s="20"/>
      <c r="L19" s="20"/>
      <c r="M19" s="70"/>
      <c r="N19" s="10"/>
      <c r="O19" s="82"/>
      <c r="P19" s="296"/>
    </row>
    <row r="20" spans="1:18" ht="13" customHeight="1">
      <c r="A20" s="598" t="s">
        <v>300</v>
      </c>
      <c r="B20" s="599"/>
      <c r="C20" s="599"/>
      <c r="D20" s="600"/>
      <c r="E20" s="11"/>
      <c r="F20" s="17"/>
      <c r="G20" s="448"/>
      <c r="H20" s="464">
        <f>SUM(E20:G20)</f>
        <v>0</v>
      </c>
      <c r="I20" s="454"/>
      <c r="J20" s="460"/>
      <c r="K20" s="20"/>
      <c r="L20" s="20"/>
      <c r="M20" s="126"/>
      <c r="N20" s="10"/>
      <c r="O20" s="82"/>
      <c r="P20" s="296"/>
    </row>
    <row r="21" spans="1:18" ht="13" customHeight="1">
      <c r="A21" s="592" t="s">
        <v>301</v>
      </c>
      <c r="B21" s="593"/>
      <c r="C21" s="593"/>
      <c r="D21" s="594"/>
      <c r="E21" s="367">
        <f>_S_NLAPGI_11+_S_NLAPGI_12+E25</f>
        <v>0</v>
      </c>
      <c r="F21" s="367">
        <f>_S_NLAPGA_11+_S_NLAPGA_12+F25</f>
        <v>0</v>
      </c>
      <c r="G21" s="451">
        <f>_S_NLAPGC_11+_S_NLAPGC_12+G25</f>
        <v>0</v>
      </c>
      <c r="H21" s="464">
        <f>_S_NLAT_11+_S_NLAT_12+_S_NLAT_13+H25</f>
        <v>0</v>
      </c>
      <c r="I21" s="458"/>
      <c r="J21" s="367">
        <f>_S_NLAPDIN_11+_S_NLAPDIN_12+_S_NLAPDIN_13+_S_NLAPDIN_14</f>
        <v>0</v>
      </c>
      <c r="K21" s="367">
        <f>_S_NLAPDL_11+_S_NLAPDL_12+_S_NLAPDL_13+K25</f>
        <v>0</v>
      </c>
      <c r="L21" s="367">
        <f>L22+L23+L24+L25</f>
        <v>0</v>
      </c>
      <c r="M21" s="367">
        <f>_S_NLAPSCI_11+_S_NLAPSCI_12+M25</f>
        <v>0</v>
      </c>
      <c r="N21" s="372">
        <f>_S_NLAPLL_11+_S_NLAPLL_12+_S_NLAPLL_14</f>
        <v>0</v>
      </c>
      <c r="O21" s="82"/>
      <c r="P21" s="296"/>
    </row>
    <row r="22" spans="1:18" ht="13" customHeight="1">
      <c r="A22" s="606" t="s">
        <v>302</v>
      </c>
      <c r="B22" s="607"/>
      <c r="C22" s="607"/>
      <c r="D22" s="608"/>
      <c r="E22" s="11"/>
      <c r="F22" s="17"/>
      <c r="G22" s="448"/>
      <c r="H22" s="464">
        <f>SUM(E22:G22)</f>
        <v>0</v>
      </c>
      <c r="I22" s="454"/>
      <c r="J22" s="460"/>
      <c r="K22" s="20"/>
      <c r="L22" s="20"/>
      <c r="M22" s="70"/>
      <c r="N22" s="10"/>
      <c r="O22" s="82"/>
      <c r="P22" s="296"/>
    </row>
    <row r="23" spans="1:18" ht="13" customHeight="1">
      <c r="A23" s="581" t="s">
        <v>303</v>
      </c>
      <c r="B23" s="551"/>
      <c r="C23" s="551"/>
      <c r="D23" s="555"/>
      <c r="E23" s="11"/>
      <c r="F23" s="17"/>
      <c r="G23" s="448"/>
      <c r="H23" s="464">
        <f>SUM(E23:G23)</f>
        <v>0</v>
      </c>
      <c r="I23" s="454"/>
      <c r="J23" s="460"/>
      <c r="K23" s="20"/>
      <c r="L23" s="20"/>
      <c r="M23" s="70"/>
      <c r="N23" s="10"/>
      <c r="O23" s="82"/>
      <c r="P23" s="296"/>
    </row>
    <row r="24" spans="1:18" ht="13" customHeight="1">
      <c r="A24" s="590" t="s">
        <v>304</v>
      </c>
      <c r="B24" s="551"/>
      <c r="C24" s="551"/>
      <c r="D24" s="555"/>
      <c r="E24" s="12"/>
      <c r="F24" s="19"/>
      <c r="G24" s="450"/>
      <c r="H24" s="70"/>
      <c r="I24" s="454"/>
      <c r="J24" s="460"/>
      <c r="K24" s="20"/>
      <c r="L24" s="27"/>
      <c r="M24" s="73"/>
      <c r="N24" s="118"/>
      <c r="O24" s="82"/>
      <c r="P24" s="296"/>
    </row>
    <row r="25" spans="1:18" ht="13.5" customHeight="1" thickBot="1">
      <c r="A25" s="580" t="s">
        <v>305</v>
      </c>
      <c r="B25" s="515"/>
      <c r="C25" s="515"/>
      <c r="D25" s="557"/>
      <c r="E25" s="63"/>
      <c r="F25" s="64"/>
      <c r="G25" s="452"/>
      <c r="H25" s="465">
        <f>E25+F25+G25</f>
        <v>0</v>
      </c>
      <c r="I25" s="459"/>
      <c r="J25" s="215"/>
      <c r="K25" s="65"/>
      <c r="L25" s="65"/>
      <c r="M25" s="74"/>
      <c r="N25" s="119"/>
      <c r="O25" s="82"/>
      <c r="P25" s="296"/>
    </row>
    <row r="26" spans="1:18">
      <c r="A26" s="536" t="s">
        <v>306</v>
      </c>
      <c r="B26" s="481"/>
      <c r="C26" s="481"/>
      <c r="D26" s="481"/>
      <c r="E26" s="481"/>
      <c r="F26" s="481"/>
      <c r="G26" s="481"/>
      <c r="H26" s="481"/>
      <c r="I26" s="481"/>
      <c r="J26" s="481"/>
      <c r="K26" s="291"/>
      <c r="L26" s="291"/>
      <c r="M26" s="291"/>
      <c r="N26" s="291"/>
      <c r="O26" s="80"/>
      <c r="P26" s="291"/>
    </row>
    <row r="27" spans="1:18">
      <c r="A27" s="536" t="s">
        <v>307</v>
      </c>
      <c r="B27" s="481"/>
      <c r="C27" s="481"/>
      <c r="D27" s="481"/>
      <c r="E27" s="481"/>
      <c r="F27" s="481"/>
      <c r="G27" s="481"/>
      <c r="H27" s="481"/>
      <c r="I27" s="481"/>
      <c r="J27" s="481"/>
      <c r="K27" s="536"/>
      <c r="L27" s="481"/>
      <c r="M27" s="481"/>
      <c r="N27" s="481"/>
      <c r="O27" s="536"/>
      <c r="P27" s="481"/>
      <c r="Q27" s="481"/>
      <c r="R27" s="481"/>
    </row>
    <row r="28" spans="1:18">
      <c r="A28" s="536" t="s">
        <v>308</v>
      </c>
      <c r="B28" s="481"/>
      <c r="C28" s="481"/>
      <c r="D28" s="481"/>
      <c r="E28" s="481"/>
      <c r="F28" s="481"/>
      <c r="G28" s="481"/>
      <c r="H28" s="481"/>
      <c r="I28" s="481"/>
      <c r="J28" s="481"/>
      <c r="K28" s="291"/>
      <c r="L28" s="291"/>
      <c r="M28" s="291"/>
      <c r="N28" s="291"/>
      <c r="O28" s="291"/>
      <c r="P28" s="291"/>
    </row>
    <row r="29" spans="1:18">
      <c r="A29" s="536" t="s">
        <v>309</v>
      </c>
      <c r="B29" s="481"/>
      <c r="C29" s="481"/>
      <c r="D29" s="481"/>
      <c r="E29" s="481"/>
      <c r="F29" s="481"/>
      <c r="G29" s="481"/>
      <c r="H29" s="481"/>
      <c r="I29" s="481"/>
      <c r="J29" s="481"/>
      <c r="K29" s="291"/>
      <c r="L29" s="291"/>
      <c r="M29" s="291"/>
      <c r="N29" s="291"/>
      <c r="O29" s="291"/>
      <c r="P29" s="291"/>
    </row>
    <row r="30" spans="1:18">
      <c r="A30" s="536" t="s">
        <v>310</v>
      </c>
      <c r="B30" s="481"/>
      <c r="C30" s="481"/>
      <c r="D30" s="481"/>
      <c r="E30" s="481"/>
      <c r="F30" s="481"/>
      <c r="G30" s="481"/>
      <c r="H30" s="481"/>
      <c r="I30" s="481"/>
      <c r="J30" s="481"/>
      <c r="K30" s="536"/>
      <c r="L30" s="481"/>
      <c r="M30" s="481"/>
      <c r="N30" s="481"/>
    </row>
    <row r="31" spans="1:18">
      <c r="K31" s="291"/>
      <c r="L31" s="291"/>
      <c r="M31" s="291"/>
      <c r="N31" s="291"/>
    </row>
    <row r="32" spans="1:18">
      <c r="K32" s="536"/>
      <c r="L32" s="481"/>
      <c r="M32" s="481"/>
      <c r="N32" s="481"/>
    </row>
    <row r="33" spans="11:14">
      <c r="K33" s="536"/>
      <c r="L33" s="481"/>
      <c r="M33" s="481"/>
      <c r="N33" s="481"/>
    </row>
  </sheetData>
  <mergeCells count="44">
    <mergeCell ref="O27:R27"/>
    <mergeCell ref="A23:D23"/>
    <mergeCell ref="A17:D17"/>
    <mergeCell ref="A8:D8"/>
    <mergeCell ref="A22:D22"/>
    <mergeCell ref="A10:D10"/>
    <mergeCell ref="A28:J28"/>
    <mergeCell ref="A13:D13"/>
    <mergeCell ref="A9:D9"/>
    <mergeCell ref="E3:H3"/>
    <mergeCell ref="J4:J5"/>
    <mergeCell ref="A3:D5"/>
    <mergeCell ref="L1:M1"/>
    <mergeCell ref="A30:J30"/>
    <mergeCell ref="A15:D15"/>
    <mergeCell ref="K30:N30"/>
    <mergeCell ref="A24:D24"/>
    <mergeCell ref="A11:D11"/>
    <mergeCell ref="A21:D21"/>
    <mergeCell ref="A26:J26"/>
    <mergeCell ref="K27:N27"/>
    <mergeCell ref="A14:D14"/>
    <mergeCell ref="M3:M5"/>
    <mergeCell ref="E4:E5"/>
    <mergeCell ref="A20:D20"/>
    <mergeCell ref="A29:J29"/>
    <mergeCell ref="A19:D19"/>
    <mergeCell ref="A1:B1"/>
    <mergeCell ref="K33:N33"/>
    <mergeCell ref="I3:J3"/>
    <mergeCell ref="A6:D6"/>
    <mergeCell ref="G4:G5"/>
    <mergeCell ref="A2:N2"/>
    <mergeCell ref="N3:N5"/>
    <mergeCell ref="A7:D7"/>
    <mergeCell ref="A25:D25"/>
    <mergeCell ref="A16:D16"/>
    <mergeCell ref="K32:N32"/>
    <mergeCell ref="A18:D18"/>
    <mergeCell ref="L3:L5"/>
    <mergeCell ref="A12:D12"/>
    <mergeCell ref="F4:F5"/>
    <mergeCell ref="A27:J27"/>
    <mergeCell ref="K3:K5"/>
  </mergeCells>
  <dataValidations count="1">
    <dataValidation type="whole" operator="greaterThanOrEqual" allowBlank="1" showInputMessage="1" showErrorMessage="1" sqref="E7:F13 E15:G20 E22:G23 G7:G9 G13 H9 H24 I7:M13 I15:J15 J17 K15:M20 K22:M24" xr:uid="{00000000-0002-0000-0400-000000000000}">
      <formula1>0</formula1>
    </dataValidation>
  </dataValidations>
  <printOptions horizontalCentered="1"/>
  <pageMargins left="0.31496062992125978" right="0.31496062992125978" top="0.59055118110236227" bottom="0.55118110236220474" header="0.31496062992125978" footer="0.31496062992125978"/>
  <pageSetup paperSize="9" scale="88"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tabColor theme="0"/>
    <pageSetUpPr fitToPage="1"/>
  </sheetPr>
  <dimension ref="A1:I18"/>
  <sheetViews>
    <sheetView showGridLines="0" zoomScaleNormal="100" workbookViewId="0">
      <selection activeCell="C8" sqref="C8"/>
    </sheetView>
  </sheetViews>
  <sheetFormatPr baseColWidth="10" defaultColWidth="11.453125" defaultRowHeight="12.5"/>
  <cols>
    <col min="1" max="1" width="57.1796875" style="296" customWidth="1"/>
    <col min="2" max="2" width="10.7265625" style="296" customWidth="1"/>
    <col min="3" max="3" width="51" style="296" customWidth="1"/>
    <col min="4" max="4" width="23.81640625" style="296" customWidth="1"/>
    <col min="5" max="5" width="13.453125" style="296" customWidth="1"/>
    <col min="6" max="8" width="11.453125" style="296" customWidth="1"/>
    <col min="9" max="16384" width="11.453125" style="296"/>
  </cols>
  <sheetData>
    <row r="1" spans="1:9" ht="36" customHeight="1">
      <c r="A1" s="601" t="str">
        <f>[0]!_nom</f>
        <v>TEXTAREA_</v>
      </c>
      <c r="B1" s="601"/>
      <c r="D1" s="325" t="s">
        <v>311</v>
      </c>
      <c r="E1" s="326" t="s">
        <v>2</v>
      </c>
    </row>
    <row r="2" spans="1:9" s="2" customFormat="1" ht="31.5" customHeight="1" thickBot="1">
      <c r="A2" s="609" t="s">
        <v>312</v>
      </c>
      <c r="B2" s="481"/>
      <c r="C2" s="481"/>
      <c r="D2" s="481"/>
      <c r="E2" s="481"/>
      <c r="F2" s="296"/>
      <c r="G2" s="296"/>
    </row>
    <row r="3" spans="1:9" ht="13" customHeight="1">
      <c r="A3" s="216" t="s">
        <v>313</v>
      </c>
      <c r="B3" s="223"/>
      <c r="C3" s="216" t="s">
        <v>314</v>
      </c>
      <c r="D3" s="62"/>
      <c r="E3" s="233"/>
    </row>
    <row r="4" spans="1:9" ht="15" customHeight="1">
      <c r="A4" s="300" t="s">
        <v>315</v>
      </c>
      <c r="B4" s="224"/>
      <c r="C4" s="295" t="s">
        <v>316</v>
      </c>
      <c r="E4" s="10"/>
    </row>
    <row r="5" spans="1:9" ht="15" customHeight="1">
      <c r="A5" s="225" t="s">
        <v>317</v>
      </c>
      <c r="B5" s="226"/>
      <c r="C5" s="295" t="s">
        <v>318</v>
      </c>
      <c r="E5" s="26"/>
    </row>
    <row r="6" spans="1:9" ht="15" customHeight="1">
      <c r="A6" s="300" t="s">
        <v>319</v>
      </c>
      <c r="B6" s="226"/>
      <c r="C6" s="295" t="s">
        <v>320</v>
      </c>
      <c r="E6" s="234"/>
      <c r="H6" s="611"/>
      <c r="I6" s="612"/>
    </row>
    <row r="7" spans="1:9" ht="15" customHeight="1">
      <c r="A7" s="227" t="s">
        <v>321</v>
      </c>
      <c r="B7" s="228"/>
      <c r="C7" s="229" t="s">
        <v>828</v>
      </c>
      <c r="D7" s="69"/>
      <c r="E7" s="235"/>
    </row>
    <row r="8" spans="1:9" ht="17.5" customHeight="1">
      <c r="A8" s="229" t="s">
        <v>322</v>
      </c>
      <c r="B8" s="138"/>
      <c r="C8" s="295" t="s">
        <v>316</v>
      </c>
      <c r="D8" s="28"/>
      <c r="E8" s="26"/>
    </row>
    <row r="9" spans="1:9" ht="15" customHeight="1">
      <c r="A9" s="295" t="s">
        <v>323</v>
      </c>
      <c r="B9" s="224"/>
      <c r="C9" s="295" t="s">
        <v>324</v>
      </c>
      <c r="E9" s="26"/>
    </row>
    <row r="10" spans="1:9" ht="15" customHeight="1">
      <c r="A10" s="295" t="s">
        <v>325</v>
      </c>
      <c r="B10" s="224"/>
      <c r="C10" s="295" t="s">
        <v>326</v>
      </c>
      <c r="E10" s="234"/>
    </row>
    <row r="11" spans="1:9" ht="15" customHeight="1">
      <c r="A11" s="56" t="s">
        <v>327</v>
      </c>
      <c r="B11" s="228"/>
      <c r="C11" s="222" t="s">
        <v>328</v>
      </c>
      <c r="D11" s="43"/>
      <c r="E11" s="236"/>
    </row>
    <row r="12" spans="1:9" ht="17.5" customHeight="1">
      <c r="A12" s="229" t="s">
        <v>329</v>
      </c>
      <c r="B12" s="138"/>
      <c r="C12" s="229" t="s">
        <v>330</v>
      </c>
      <c r="D12" s="69"/>
      <c r="E12" s="138"/>
    </row>
    <row r="13" spans="1:9" ht="15" customHeight="1">
      <c r="A13" s="295" t="s">
        <v>331</v>
      </c>
      <c r="B13" s="224"/>
      <c r="C13" s="295" t="s">
        <v>332</v>
      </c>
      <c r="E13" s="10"/>
    </row>
    <row r="14" spans="1:9" ht="15" customHeight="1" thickBot="1">
      <c r="A14" s="230" t="s">
        <v>333</v>
      </c>
      <c r="B14" s="226"/>
      <c r="C14" s="237" t="s">
        <v>825</v>
      </c>
      <c r="D14" s="8"/>
      <c r="E14" s="119"/>
    </row>
    <row r="15" spans="1:9" ht="15" customHeight="1">
      <c r="A15" s="295" t="s">
        <v>334</v>
      </c>
      <c r="B15" s="224"/>
    </row>
    <row r="16" spans="1:9" ht="15" customHeight="1" thickBot="1">
      <c r="A16" s="231" t="s">
        <v>333</v>
      </c>
      <c r="B16" s="232"/>
    </row>
    <row r="17" spans="1:5" s="291" customFormat="1" ht="12" customHeight="1" thickBot="1">
      <c r="A17" s="291" t="s">
        <v>826</v>
      </c>
    </row>
    <row r="18" spans="1:5" ht="13.5" customHeight="1" thickBot="1">
      <c r="A18" s="77" t="s">
        <v>827</v>
      </c>
      <c r="B18" s="610" t="s">
        <v>6</v>
      </c>
      <c r="C18" s="491"/>
      <c r="D18" s="491"/>
      <c r="E18" s="492"/>
    </row>
  </sheetData>
  <mergeCells count="4">
    <mergeCell ref="A2:E2"/>
    <mergeCell ref="B18:E18"/>
    <mergeCell ref="H6:I6"/>
    <mergeCell ref="A1:B1"/>
  </mergeCells>
  <dataValidations count="1">
    <dataValidation type="whole" operator="greaterThanOrEqual" allowBlank="1" showInputMessage="1" showErrorMessage="1" sqref="B4:B5 B7:B15 E3:E14" xr:uid="{00000000-0002-0000-0500-000000000000}">
      <formula1>0</formula1>
    </dataValidation>
  </dataValidations>
  <printOptions horizontalCentered="1"/>
  <pageMargins left="0.19685039370078741" right="0.19685039370078741" top="0.15748031496062989" bottom="0.39370078740157483" header="0.19685039370078741" footer="0.19685039370078741"/>
  <pageSetup paperSize="9" scale="94"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dimension ref="A1:B9"/>
  <sheetViews>
    <sheetView tabSelected="1" workbookViewId="0">
      <selection activeCell="K14" sqref="K14"/>
    </sheetView>
  </sheetViews>
  <sheetFormatPr baseColWidth="10" defaultColWidth="11.453125" defaultRowHeight="12.5"/>
  <cols>
    <col min="1" max="1" width="31.1796875" style="4" customWidth="1"/>
    <col min="2" max="2" width="54.54296875" style="4" customWidth="1"/>
    <col min="3" max="3" width="11.453125" style="4" customWidth="1"/>
    <col min="4" max="16384" width="11.453125" style="4"/>
  </cols>
  <sheetData>
    <row r="1" spans="1:2">
      <c r="A1" s="4" t="s">
        <v>335</v>
      </c>
      <c r="B1" s="4" t="s">
        <v>336</v>
      </c>
    </row>
    <row r="2" spans="1:2">
      <c r="A2" s="4" t="s">
        <v>337</v>
      </c>
      <c r="B2" s="4" t="s">
        <v>338</v>
      </c>
    </row>
    <row r="3" spans="1:2">
      <c r="A3" s="4" t="s">
        <v>339</v>
      </c>
      <c r="B3" s="4" t="s">
        <v>340</v>
      </c>
    </row>
    <row r="4" spans="1:2">
      <c r="A4" s="4" t="s">
        <v>341</v>
      </c>
      <c r="B4" s="4" t="s">
        <v>342</v>
      </c>
    </row>
    <row r="5" spans="1:2">
      <c r="A5" s="4" t="s">
        <v>343</v>
      </c>
      <c r="B5" s="4" t="s">
        <v>344</v>
      </c>
    </row>
    <row r="6" spans="1:2">
      <c r="A6" s="4" t="s">
        <v>345</v>
      </c>
      <c r="B6" s="4" t="s">
        <v>346</v>
      </c>
    </row>
    <row r="7" spans="1:2">
      <c r="A7" s="4" t="s">
        <v>347</v>
      </c>
      <c r="B7" s="4" t="s">
        <v>348</v>
      </c>
    </row>
    <row r="8" spans="1:2">
      <c r="A8" s="4" t="s">
        <v>349</v>
      </c>
      <c r="B8" s="4" t="s">
        <v>350</v>
      </c>
    </row>
    <row r="9" spans="1:2">
      <c r="A9" s="4" t="s">
        <v>351</v>
      </c>
      <c r="B9" s="4" t="s">
        <v>352</v>
      </c>
    </row>
  </sheetData>
  <pageMargins left="0.78740157499999996" right="0.78740157499999996" top="0.984251969" bottom="0.984251969" header="0.4921259845" footer="0.492125984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F96"/>
  <sheetViews>
    <sheetView topLeftCell="A94" zoomScale="115" zoomScaleNormal="115" workbookViewId="0">
      <selection activeCell="A39" sqref="A39"/>
    </sheetView>
  </sheetViews>
  <sheetFormatPr baseColWidth="10" defaultColWidth="54.1796875" defaultRowHeight="14.5"/>
  <cols>
    <col min="1" max="1" width="11.453125" style="275" customWidth="1"/>
    <col min="3" max="3" width="8.453125" style="275" customWidth="1"/>
    <col min="4" max="4" width="8.1796875" style="275" customWidth="1"/>
    <col min="5" max="5" width="7.54296875" style="275" customWidth="1"/>
    <col min="6" max="6" width="86.7265625" style="275" customWidth="1"/>
    <col min="7" max="7" width="18.453125" style="275" customWidth="1"/>
    <col min="10" max="10" width="5.453125" style="275" customWidth="1"/>
    <col min="11" max="11" width="54.1796875" style="198" customWidth="1"/>
    <col min="13" max="13" width="54.1796875" style="474" customWidth="1"/>
    <col min="14" max="32" width="54.1796875" style="474"/>
  </cols>
  <sheetData>
    <row r="1" spans="1:14">
      <c r="A1" s="195" t="s">
        <v>353</v>
      </c>
      <c r="B1" s="195" t="s">
        <v>354</v>
      </c>
      <c r="C1" s="195" t="s">
        <v>355</v>
      </c>
      <c r="D1" s="195" t="s">
        <v>356</v>
      </c>
      <c r="E1" s="195" t="s">
        <v>357</v>
      </c>
      <c r="F1" s="195" t="s">
        <v>358</v>
      </c>
      <c r="G1" s="195" t="s">
        <v>359</v>
      </c>
      <c r="H1" s="195" t="s">
        <v>360</v>
      </c>
      <c r="I1" s="195" t="s">
        <v>361</v>
      </c>
      <c r="J1" s="195" t="s">
        <v>362</v>
      </c>
      <c r="K1" s="196" t="s">
        <v>363</v>
      </c>
      <c r="L1" s="195"/>
    </row>
    <row r="2" spans="1:14" ht="29.15" customHeight="1">
      <c r="A2" t="b">
        <f>NOT(ISBLANK(_nom))</f>
        <v>1</v>
      </c>
      <c r="B2" s="276" t="s">
        <v>364</v>
      </c>
      <c r="C2">
        <v>3</v>
      </c>
      <c r="F2" t="str">
        <f t="shared" ref="F2:F32" ca="1" si="0">_xlfn.FORMULATEXT(A2)</f>
        <v>=NON(ESTVIDE(_nom))</v>
      </c>
      <c r="G2" t="s">
        <v>365</v>
      </c>
      <c r="H2" s="276" t="str">
        <f t="shared" ref="H2:H32" si="1">CONCATENATE(J2, ": ", K2)</f>
        <v>A01: Merci de compléter la raison sociale de votre organisme figurant sur l'avis SIREN et non le nom commercial</v>
      </c>
      <c r="I2" s="276" t="s">
        <v>366</v>
      </c>
      <c r="J2" t="s">
        <v>367</v>
      </c>
      <c r="K2" s="277" t="s">
        <v>368</v>
      </c>
    </row>
    <row r="3" spans="1:14" ht="58" customHeight="1">
      <c r="A3" t="str">
        <f>"_nom=_nom#"</f>
        <v>_nom=_nom#</v>
      </c>
      <c r="B3" s="276" t="s">
        <v>369</v>
      </c>
      <c r="C3">
        <v>3</v>
      </c>
      <c r="F3" t="str">
        <f t="shared" ca="1" si="0"/>
        <v>="_nom=_nom#"</v>
      </c>
      <c r="G3" t="s">
        <v>365</v>
      </c>
      <c r="H3" s="276" t="str">
        <f t="shared" si="1"/>
        <v>A02: La raison sociale de votre organisme n'est pas identique à celle renseignée pour l'exercice précédent. 
Attention, ce contrôle est sensible à la casse (espace et majuscule)</v>
      </c>
      <c r="I3" s="276" t="s">
        <v>370</v>
      </c>
      <c r="J3" t="s">
        <v>371</v>
      </c>
      <c r="K3" s="277" t="s">
        <v>372</v>
      </c>
    </row>
    <row r="4" spans="1:14" ht="29.15" customHeight="1">
      <c r="A4" t="b">
        <f>AND(LEN(_SIREN) = 9,(VALUE(_SIREN))&gt;1)</f>
        <v>0</v>
      </c>
      <c r="B4" s="276" t="s">
        <v>373</v>
      </c>
      <c r="C4">
        <v>3</v>
      </c>
      <c r="F4" t="str">
        <f t="shared" ca="1" si="0"/>
        <v>=ET(NBCAR(_SIREN) = 9;(CNUM(_SIREN))&gt;1)</v>
      </c>
      <c r="G4" t="s">
        <v>374</v>
      </c>
      <c r="H4" s="276" t="str">
        <f t="shared" si="1"/>
        <v>A03: Veuillez saisir le numéro SIREN de votre organisme sur 9 chiffres sans espace</v>
      </c>
      <c r="I4" s="276" t="s">
        <v>375</v>
      </c>
      <c r="J4" t="s">
        <v>376</v>
      </c>
      <c r="K4" s="277" t="s">
        <v>377</v>
      </c>
    </row>
    <row r="5" spans="1:14">
      <c r="A5" t="b">
        <f>NOT(ISBLANK(_SIREN))</f>
        <v>0</v>
      </c>
      <c r="B5" s="276" t="s">
        <v>378</v>
      </c>
      <c r="C5">
        <v>3</v>
      </c>
      <c r="F5" t="str">
        <f t="shared" ca="1" si="0"/>
        <v>=NON(ESTVIDE(_SIREN))</v>
      </c>
      <c r="G5" t="s">
        <v>374</v>
      </c>
      <c r="H5" s="276" t="str">
        <f t="shared" si="1"/>
        <v>A04: Merci de renseigner le numéro SIREN de votre organisme</v>
      </c>
      <c r="I5" s="276" t="s">
        <v>379</v>
      </c>
      <c r="J5" t="s">
        <v>380</v>
      </c>
      <c r="K5" s="277" t="s">
        <v>381</v>
      </c>
    </row>
    <row r="6" spans="1:14" ht="43.5" customHeight="1">
      <c r="A6" t="str">
        <f>"_SIREN=_SIREN#"</f>
        <v>_SIREN=_SIREN#</v>
      </c>
      <c r="B6" s="276" t="s">
        <v>382</v>
      </c>
      <c r="C6">
        <v>3</v>
      </c>
      <c r="F6" t="str">
        <f t="shared" ca="1" si="0"/>
        <v>="_SIREN=_SIREN#"</v>
      </c>
      <c r="G6" t="s">
        <v>374</v>
      </c>
      <c r="H6" s="276" t="str">
        <f t="shared" si="1"/>
        <v>A05: Le numéro SIREN de votre organisme n'est pas identique à celui renseigné pour l'exercice précédent (Attention : ce contrôle est sensible à la présence d'espaces)</v>
      </c>
      <c r="I6" s="276" t="s">
        <v>383</v>
      </c>
      <c r="J6" t="s">
        <v>384</v>
      </c>
      <c r="K6" s="277" t="s">
        <v>385</v>
      </c>
      <c r="L6" s="276"/>
      <c r="M6" s="475"/>
    </row>
    <row r="7" spans="1:14">
      <c r="A7" t="b">
        <f>NOT(ISBLANK(_statut))</f>
        <v>0</v>
      </c>
      <c r="B7" s="276" t="s">
        <v>386</v>
      </c>
      <c r="C7">
        <v>3</v>
      </c>
      <c r="F7" t="str">
        <f t="shared" ca="1" si="0"/>
        <v>=NON(ESTVIDE(_statut))</v>
      </c>
      <c r="G7" t="s">
        <v>387</v>
      </c>
      <c r="H7" s="276" t="str">
        <f t="shared" si="1"/>
        <v>A06: Merci de renseigner le statut juridique de votre organisme</v>
      </c>
      <c r="I7" s="276" t="s">
        <v>388</v>
      </c>
      <c r="J7" t="s">
        <v>389</v>
      </c>
      <c r="K7" s="277" t="s">
        <v>390</v>
      </c>
    </row>
    <row r="8" spans="1:14" ht="29.15" customHeight="1">
      <c r="A8" t="str">
        <f>"_statut=_statut#"</f>
        <v>_statut=_statut#</v>
      </c>
      <c r="B8" s="276" t="s">
        <v>391</v>
      </c>
      <c r="C8">
        <v>3</v>
      </c>
      <c r="F8" t="str">
        <f t="shared" ca="1" si="0"/>
        <v>="_statut=_statut#"</v>
      </c>
      <c r="G8" t="s">
        <v>387</v>
      </c>
      <c r="H8" s="276" t="str">
        <f t="shared" si="1"/>
        <v>A07: Le statut juridique de votre organisme n'est pas identique à celui renseigné pour l'exercice précédent</v>
      </c>
      <c r="I8" s="276" t="s">
        <v>392</v>
      </c>
      <c r="J8" t="s">
        <v>393</v>
      </c>
      <c r="K8" s="277" t="s">
        <v>394</v>
      </c>
    </row>
    <row r="9" spans="1:14">
      <c r="A9" t="b">
        <f>NOT(ISBLANK(_date))</f>
        <v>0</v>
      </c>
      <c r="B9" s="276" t="s">
        <v>395</v>
      </c>
      <c r="C9">
        <v>3</v>
      </c>
      <c r="F9" t="str">
        <f t="shared" ca="1" si="0"/>
        <v>=NON(ESTVIDE(_date))</v>
      </c>
      <c r="G9" t="s">
        <v>396</v>
      </c>
      <c r="H9" s="276" t="str">
        <f t="shared" si="1"/>
        <v>A08: Merci d'indiquer la date de contitution de votre organisme</v>
      </c>
      <c r="I9" s="276" t="s">
        <v>397</v>
      </c>
      <c r="J9" t="s">
        <v>398</v>
      </c>
      <c r="K9" s="277" t="s">
        <v>399</v>
      </c>
    </row>
    <row r="10" spans="1:14">
      <c r="A10" t="str">
        <f>"AND(_adre_1=_adre_1#,_adre_2=_adre_2#,_adre_3=_adre_3#,_adre_4=_adre_4#, _cpostal=_cpostal#,_commune=_commune#,_ccedex=_ccedex#)"</f>
        <v>AND(_adre_1=_adre_1#,_adre_2=_adre_2#,_adre_3=_adre_3#,_adre_4=_adre_4#, _cpostal=_cpostal#,_commune=_commune#,_ccedex=_ccedex#)</v>
      </c>
      <c r="B10" s="276" t="s">
        <v>400</v>
      </c>
      <c r="C10">
        <v>3</v>
      </c>
      <c r="F10" t="str">
        <f t="shared" ca="1" si="0"/>
        <v>="AND(_adre_1=_adre_1#,_adre_2=_adre_2#,_adre_3=_adre_3#,_adre_4=_adre_4#, _cpostal=_cpostal#,_commune=_commune#,_ccedex=_ccedex#)"</v>
      </c>
      <c r="G10" t="s">
        <v>401</v>
      </c>
      <c r="H10" s="276" t="str">
        <f t="shared" si="1"/>
        <v>A09: L'adresse du siège social de votre organisme a été modifiée</v>
      </c>
      <c r="I10" s="276" t="s">
        <v>402</v>
      </c>
      <c r="J10" t="s">
        <v>403</v>
      </c>
      <c r="K10" s="277" t="s">
        <v>404</v>
      </c>
      <c r="L10" s="197"/>
      <c r="M10" s="475"/>
      <c r="N10" s="478"/>
    </row>
    <row r="11" spans="1:14">
      <c r="A11" t="b">
        <f>NOT(ISBLANK(_tel))</f>
        <v>0</v>
      </c>
      <c r="B11" s="276" t="s">
        <v>405</v>
      </c>
      <c r="C11">
        <v>3</v>
      </c>
      <c r="F11" t="str">
        <f t="shared" ca="1" si="0"/>
        <v>=NON(ESTVIDE(_tel))</v>
      </c>
      <c r="G11" t="s">
        <v>406</v>
      </c>
      <c r="H11" s="276" t="str">
        <f t="shared" si="1"/>
        <v>A10: Merci d'indiquer un numéro de téléphone de contact</v>
      </c>
      <c r="I11" s="276" t="s">
        <v>407</v>
      </c>
      <c r="J11" t="s">
        <v>408</v>
      </c>
      <c r="K11" s="277" t="s">
        <v>409</v>
      </c>
    </row>
    <row r="12" spans="1:14">
      <c r="A12" t="b">
        <f>NOT(ISBLANK(_mail))</f>
        <v>0</v>
      </c>
      <c r="B12" s="276" t="s">
        <v>410</v>
      </c>
      <c r="C12">
        <v>3</v>
      </c>
      <c r="F12" t="str">
        <f t="shared" ca="1" si="0"/>
        <v>=NON(ESTVIDE(_mail))</v>
      </c>
      <c r="G12" t="s">
        <v>411</v>
      </c>
      <c r="H12" s="276" t="str">
        <f t="shared" si="1"/>
        <v>A11: Merci d'indiquer une adresse mail de contact</v>
      </c>
      <c r="I12" s="276" t="s">
        <v>412</v>
      </c>
      <c r="J12" t="s">
        <v>413</v>
      </c>
      <c r="K12" s="277" t="s">
        <v>414</v>
      </c>
    </row>
    <row r="13" spans="1:14" ht="27.75" customHeight="1">
      <c r="A13" t="str">
        <f>"_mail=_mail#"</f>
        <v>_mail=_mail#</v>
      </c>
      <c r="B13" s="276" t="s">
        <v>415</v>
      </c>
      <c r="C13">
        <v>1</v>
      </c>
      <c r="F13" t="str">
        <f t="shared" ca="1" si="0"/>
        <v>="_mail=_mail#"</v>
      </c>
      <c r="G13" t="s">
        <v>411</v>
      </c>
      <c r="H13" s="276" t="str">
        <f t="shared" si="1"/>
        <v>A12: L'adresse mail n'est pas la même que celle renseignée l'année dernière</v>
      </c>
      <c r="I13" s="276" t="s">
        <v>416</v>
      </c>
      <c r="J13" t="s">
        <v>417</v>
      </c>
      <c r="K13" s="277" t="s">
        <v>418</v>
      </c>
    </row>
    <row r="14" spans="1:14" ht="38.5" customHeight="1">
      <c r="A14">
        <f>IF(_statut="Office public de l'habitat (OPH)",AND(NOT(ISBLANK(_ratt_adm)),NOT(ISBLANK(_nom_coll_ratt))),1)</f>
        <v>1</v>
      </c>
      <c r="B14" s="276" t="s">
        <v>419</v>
      </c>
      <c r="C14">
        <v>3</v>
      </c>
      <c r="F14" t="str">
        <f t="shared" ca="1" si="0"/>
        <v>=SI(_statut="Office public de l'habitat (OPH)";ET(NON(ESTVIDE(_ratt_adm));NON(ESTVIDE(_nom_coll_ratt)));1)</v>
      </c>
      <c r="G14" t="s">
        <v>420</v>
      </c>
      <c r="H14" s="276" t="str">
        <f t="shared" si="1"/>
        <v>A13: Merci d'inquer la collectivité de rattachement de votre organisme</v>
      </c>
      <c r="I14" s="276" t="s">
        <v>421</v>
      </c>
      <c r="J14" t="s">
        <v>422</v>
      </c>
      <c r="K14" s="277" t="s">
        <v>423</v>
      </c>
    </row>
    <row r="15" spans="1:14" ht="29.15" customHeight="1">
      <c r="A15" t="str">
        <f>"AND(_ratt_adm=_ratt_adm,_nom_coll_ratt=_nom_coll_ratt#)"</f>
        <v>AND(_ratt_adm=_ratt_adm,_nom_coll_ratt=_nom_coll_ratt#)</v>
      </c>
      <c r="B15" s="276" t="s">
        <v>424</v>
      </c>
      <c r="C15">
        <v>3</v>
      </c>
      <c r="F15" t="str">
        <f t="shared" ca="1" si="0"/>
        <v>="AND(_ratt_adm=_ratt_adm,_nom_coll_ratt=_nom_coll_ratt#)"</v>
      </c>
      <c r="G15" t="s">
        <v>420</v>
      </c>
      <c r="H15" s="276" t="str">
        <f t="shared" si="1"/>
        <v>A14: La collectivité de ratachement n'est pas identique à celle renseignée pour l'exercice précédent</v>
      </c>
      <c r="I15" s="276" t="s">
        <v>425</v>
      </c>
      <c r="J15" t="s">
        <v>426</v>
      </c>
      <c r="K15" s="277" t="s">
        <v>427</v>
      </c>
      <c r="L15" s="197"/>
      <c r="M15" s="475"/>
      <c r="N15" s="478"/>
    </row>
    <row r="16" spans="1:14">
      <c r="A16" t="b">
        <f>NOT(ISBLANK(_sca))</f>
        <v>0</v>
      </c>
      <c r="B16" s="276" t="s">
        <v>428</v>
      </c>
      <c r="C16">
        <v>3</v>
      </c>
      <c r="F16" t="str">
        <f t="shared" ca="1" si="0"/>
        <v>=NON(ESTVIDE(_sca))</v>
      </c>
      <c r="G16" t="s">
        <v>429</v>
      </c>
      <c r="H16" s="276" t="str">
        <f t="shared" si="1"/>
        <v>A15: Merci de renseigner votre instance de gouvernance</v>
      </c>
      <c r="I16" s="276" t="s">
        <v>430</v>
      </c>
      <c r="J16" t="s">
        <v>431</v>
      </c>
      <c r="K16" s="277" t="s">
        <v>432</v>
      </c>
    </row>
    <row r="17" spans="1:12" ht="29.15" customHeight="1">
      <c r="A17" t="b">
        <f>NOT(AND(ISBLANK(_fonction_dir_dyn),ISBLANK(_civ_dir_dyn),ISBLANK(_nom_dir_dyn),ISBLANK(_date_fonct_dir_dyn)))</f>
        <v>1</v>
      </c>
      <c r="B17" s="276" t="s">
        <v>433</v>
      </c>
      <c r="C17">
        <v>3</v>
      </c>
      <c r="F17" t="str">
        <f t="shared" ca="1" si="0"/>
        <v>=NON(ET(ESTVIDE(_fonction_dir_dyn);ESTVIDE(_civ_dir_dyn);ESTVIDE(_nom_dir_dyn);ESTVIDE(_date_fonct_dir_dyn)))</v>
      </c>
      <c r="G17" t="s">
        <v>434</v>
      </c>
      <c r="H17" s="276" t="str">
        <f t="shared" si="1"/>
        <v>A16: Merci de renseigner le tableau des informations relatives à vos dirigeants</v>
      </c>
      <c r="I17" s="276" t="s">
        <v>435</v>
      </c>
      <c r="J17" t="s">
        <v>436</v>
      </c>
      <c r="K17" s="277" t="s">
        <v>437</v>
      </c>
    </row>
    <row r="18" spans="1:12" ht="29.15" customHeight="1">
      <c r="A18" t="b">
        <f>NOT(OR(ISBLANK(_nom_cac_dyn),ISBLANK(_annee_premEx_dyn),ISBLANK(_annee_dernEx_dyn)))</f>
        <v>0</v>
      </c>
      <c r="B18" s="276" t="s">
        <v>438</v>
      </c>
      <c r="C18">
        <v>3</v>
      </c>
      <c r="F18" t="str">
        <f t="shared" ca="1" si="0"/>
        <v>=NON(OU(ESTVIDE(_nom_cac_dyn);ESTVIDE(_annee_premEx_dyn);ESTVIDE(_annee_dernEx_dyn)))</v>
      </c>
      <c r="G18" t="s">
        <v>439</v>
      </c>
      <c r="H18" s="276" t="str">
        <f t="shared" si="1"/>
        <v>A17: Merci de renseigner le tableau des informations relatives à vos commissaires aux comptes</v>
      </c>
      <c r="I18" s="276" t="s">
        <v>440</v>
      </c>
      <c r="J18" t="s">
        <v>441</v>
      </c>
      <c r="K18" s="277" t="s">
        <v>442</v>
      </c>
    </row>
    <row r="19" spans="1:12" ht="29.15" customHeight="1">
      <c r="A19" t="b">
        <f>NOT(ISBLANK(_date_signagr))</f>
        <v>0</v>
      </c>
      <c r="B19" s="276" t="s">
        <v>443</v>
      </c>
      <c r="C19">
        <v>3</v>
      </c>
      <c r="F19" t="str">
        <f t="shared" ca="1" si="0"/>
        <v>=NON(ESTVIDE(_date_signagr))</v>
      </c>
      <c r="G19" t="s">
        <v>444</v>
      </c>
      <c r="H19" s="276" t="str">
        <f t="shared" si="1"/>
        <v>A18: Merci d'indiquer la date de signature de l'agrément de votre organisme ou du dernier renouvellement</v>
      </c>
      <c r="I19" s="276" t="s">
        <v>445</v>
      </c>
      <c r="J19" t="s">
        <v>446</v>
      </c>
      <c r="K19" s="277" t="s">
        <v>447</v>
      </c>
    </row>
    <row r="20" spans="1:12" ht="26.15" customHeight="1">
      <c r="A20" t="b">
        <f>NOT(ISBLANK(_comp))</f>
        <v>0</v>
      </c>
      <c r="B20" s="276" t="s">
        <v>448</v>
      </c>
      <c r="C20">
        <v>3</v>
      </c>
      <c r="F20" t="str">
        <f t="shared" ca="1" si="0"/>
        <v>=NON(ESTVIDE(_comp))</v>
      </c>
      <c r="G20" t="s">
        <v>449</v>
      </c>
      <c r="H20" s="276" t="str">
        <f t="shared" si="1"/>
        <v>A20: Merci d'indiquer la compétence territoriale de votre organisme</v>
      </c>
      <c r="I20" s="276" t="s">
        <v>450</v>
      </c>
      <c r="J20" t="s">
        <v>451</v>
      </c>
      <c r="K20" s="277" t="s">
        <v>452</v>
      </c>
    </row>
    <row r="21" spans="1:12" ht="29.15" customHeight="1">
      <c r="A21" t="b">
        <f>IF(_statut&lt;&gt;"Société de coordination (SC) mentionnée à l'article L. 423-1-2",NOT(ISBLANK(_debconv)),1)</f>
        <v>0</v>
      </c>
      <c r="B21" s="276" t="s">
        <v>453</v>
      </c>
      <c r="C21">
        <v>3</v>
      </c>
      <c r="F21" t="str">
        <f t="shared" ca="1" si="0"/>
        <v>=SI(_statut&lt;&gt;"Société de coordination (SC) mentionnée à l'article L. 423-1-2";NON(ESTVIDE(_debconv));1)</v>
      </c>
      <c r="G21" t="s">
        <v>454</v>
      </c>
      <c r="H21" s="276" t="str">
        <f t="shared" si="1"/>
        <v>A21: Merci d'indiquer la date de signature de la CUS de votre organisme</v>
      </c>
      <c r="I21" s="276" t="s">
        <v>455</v>
      </c>
      <c r="J21" t="s">
        <v>456</v>
      </c>
      <c r="K21" s="277" t="s">
        <v>457</v>
      </c>
    </row>
    <row r="22" spans="1:12">
      <c r="A22" t="b">
        <f>NOT(ISBLANK(_agr_ofs))</f>
        <v>0</v>
      </c>
      <c r="B22" s="276" t="s">
        <v>458</v>
      </c>
      <c r="C22">
        <v>3</v>
      </c>
      <c r="F22" t="str">
        <f t="shared" ca="1" si="0"/>
        <v>=NON(ESTVIDE(_agr_ofs))</v>
      </c>
      <c r="G22" t="s">
        <v>459</v>
      </c>
      <c r="H22" s="276" t="str">
        <f t="shared" si="1"/>
        <v>A22: Merci d'indiquer si votre organisme est agréé OFS</v>
      </c>
      <c r="I22" s="276" t="s">
        <v>460</v>
      </c>
      <c r="J22" t="s">
        <v>461</v>
      </c>
      <c r="K22" s="277" t="s">
        <v>462</v>
      </c>
    </row>
    <row r="23" spans="1:12" ht="26.15" customHeight="1">
      <c r="A23" t="b">
        <f>OR(IF(_statut&lt;&gt;"Société d'économie mixte agréée au sens de l'article L. 481-1 (SEM)",AND(_agr_ofs="Oui",NOT(ISBLANK(_date_sign_ofs))),AND(_agr_ofs="Non",ISBLANK(_date_sign_ofs))))</f>
        <v>0</v>
      </c>
      <c r="B23" s="276" t="s">
        <v>463</v>
      </c>
      <c r="C23">
        <v>3</v>
      </c>
      <c r="F23" t="str">
        <f t="shared" ca="1" si="0"/>
        <v>=OU(SI(_statut&lt;&gt;"Société d'économie mixte agréée au sens de l'article L. 481-1 (SEM)";ET(_agr_ofs="Oui";NON(ESTVIDE(_date_sign_ofs)));ET(_agr_ofs="Non";ESTVIDE(_date_sign_ofs))))</v>
      </c>
      <c r="G23" t="s">
        <v>464</v>
      </c>
      <c r="H23" s="276" t="str">
        <f t="shared" si="1"/>
        <v>A23: Merci d'iniqiuer la date de l'agrément OFS de votre organisme</v>
      </c>
      <c r="I23" s="276" t="s">
        <v>465</v>
      </c>
      <c r="J23" t="s">
        <v>466</v>
      </c>
      <c r="K23" s="277" t="s">
        <v>467</v>
      </c>
    </row>
    <row r="24" spans="1:12" ht="29.15" customHeight="1">
      <c r="A24" t="b">
        <f>NOT(ISBLANK(_part_grp))</f>
        <v>0</v>
      </c>
      <c r="B24" s="276" t="s">
        <v>468</v>
      </c>
      <c r="C24">
        <v>3</v>
      </c>
      <c r="F24" t="str">
        <f t="shared" ca="1" si="0"/>
        <v>=NON(ESTVIDE(_part_grp))</v>
      </c>
      <c r="G24" t="s">
        <v>469</v>
      </c>
      <c r="H24" s="276" t="str">
        <f t="shared" si="1"/>
        <v>A24: Merci d'indiquer si vous appartenez à un GIE ou à un groupe de moyens</v>
      </c>
      <c r="I24" s="276" t="s">
        <v>470</v>
      </c>
      <c r="J24" t="s">
        <v>471</v>
      </c>
      <c r="K24" s="277" t="s">
        <v>472</v>
      </c>
    </row>
    <row r="25" spans="1:12" ht="43.5" customHeight="1">
      <c r="A25" t="b">
        <f>OR(AND(_part_grp="Oui",NOT(ISBLANK(_type_reg_dyn)),NOT(ISBLANK(_siren_reg_dyn)),NOT(ISBLANK(_raison_reg_dyn))),AND(_part_grp="Non", ISBLANK(_type_reg_dyn),ISBLANK(_siren_reg_dyn),ISBLANK(_raison_reg_dyn)))</f>
        <v>0</v>
      </c>
      <c r="B25" s="276" t="s">
        <v>473</v>
      </c>
      <c r="C25">
        <v>3</v>
      </c>
      <c r="F25" t="str">
        <f t="shared" ca="1" si="0"/>
        <v>=OU(ET(_part_grp="Oui";NON(ESTVIDE(_type_reg_dyn));NON(ESTVIDE(_siren_reg_dyn));NON(ESTVIDE(_raison_reg_dyn)));ET(_part_grp="Non"; ESTVIDE(_type_reg_dyn);ESTVIDE(_siren_reg_dyn);ESTVIDE(_raison_reg_dyn)))</v>
      </c>
      <c r="G25" t="s">
        <v>474</v>
      </c>
      <c r="H25" s="276" t="str">
        <f t="shared" si="1"/>
        <v>A25: Merci de renseigner le tableau relatif aux GIE et groupes de moyens en cohérence avec votre déclaration d'appartenance à un de ces types de groupement</v>
      </c>
      <c r="I25" s="276" t="s">
        <v>475</v>
      </c>
      <c r="J25" t="s">
        <v>476</v>
      </c>
      <c r="K25" s="277" t="s">
        <v>477</v>
      </c>
    </row>
    <row r="26" spans="1:12" ht="29.15" customHeight="1">
      <c r="A26">
        <f>IF(_part_grp="Oui",AND(LEN(_siren_reg_dyn) = 9,(VALUE(_siren_reg_dyn))&gt;1),1)</f>
        <v>1</v>
      </c>
      <c r="B26" s="276" t="s">
        <v>478</v>
      </c>
      <c r="C26">
        <v>3</v>
      </c>
      <c r="F26" t="str">
        <f t="shared" ca="1" si="0"/>
        <v>=SI(_part_grp="Oui";ET(NBCAR(_siren_reg_dyn) = 9;(CNUM(_siren_reg_dyn))&gt;1);1)</v>
      </c>
      <c r="G26" t="s">
        <v>479</v>
      </c>
      <c r="H26" s="276" t="str">
        <f t="shared" si="1"/>
        <v>A26: Veuillez saisir le numéro SIREN de votre GIE ou groupe de moyens sur 9 chiffres sans espace</v>
      </c>
      <c r="I26" s="276" t="s">
        <v>480</v>
      </c>
      <c r="J26" t="s">
        <v>481</v>
      </c>
      <c r="K26" s="277" t="s">
        <v>482</v>
      </c>
      <c r="L26" s="197" t="s">
        <v>483</v>
      </c>
    </row>
    <row r="27" spans="1:12" ht="29.15" customHeight="1">
      <c r="A27" t="b">
        <f>NOT(ISBLANK(_gc_sc))</f>
        <v>0</v>
      </c>
      <c r="B27" s="276" t="s">
        <v>484</v>
      </c>
      <c r="C27">
        <v>3</v>
      </c>
      <c r="F27" t="str">
        <f t="shared" ca="1" si="0"/>
        <v>=NON(ESTVIDE(_gc_sc))</v>
      </c>
      <c r="G27" t="s">
        <v>485</v>
      </c>
      <c r="H27" s="276" t="str">
        <f t="shared" si="1"/>
        <v>A27: Merci de bien vouloir indiquer si votre organisme appartient à un groupe d'OLS</v>
      </c>
      <c r="I27" s="276" t="s">
        <v>486</v>
      </c>
      <c r="J27" t="s">
        <v>487</v>
      </c>
      <c r="K27" s="277" t="s">
        <v>488</v>
      </c>
    </row>
    <row r="28" spans="1:12" ht="43.5" customHeight="1">
      <c r="A28">
        <f>IF(_statut="Société de coordination (SC) mentionnée à l'article L. 423-1-2",_SIREN=_Siren_SC,1)</f>
        <v>1</v>
      </c>
      <c r="B28" s="276" t="s">
        <v>489</v>
      </c>
      <c r="C28">
        <v>3</v>
      </c>
      <c r="F28" t="str">
        <f t="shared" ca="1" si="0"/>
        <v>=SI(_statut="Société de coordination (SC) mentionnée à l'article L. 423-1-2";_SIREN=_Siren_SC;1)</v>
      </c>
      <c r="G28" t="s">
        <v>490</v>
      </c>
      <c r="H28" s="276" t="str">
        <f t="shared" si="1"/>
        <v>A28: Votre organisme étant une société de coordination, merci de bien vouloir le renseigner comme la société de coordination du groupe horizontal qu'elle constitue avec ses membres</v>
      </c>
      <c r="I28" s="276" t="s">
        <v>491</v>
      </c>
      <c r="J28" t="s">
        <v>492</v>
      </c>
      <c r="K28" s="277" t="s">
        <v>493</v>
      </c>
    </row>
    <row r="29" spans="1:12" ht="38.5" customHeight="1">
      <c r="A29">
        <f>IF(_gc_sc="Oui",AND(IF(AND(ISBLANK(_Siren_gc1)=ISBLANK(_type_con_gc1),ISBLANK(_Siren_gc1)=ISBLANK(_raison_gc1)),1,0),IF(AND(ISBLANK(_Siren_gc2)=ISBLANK(_type_con_gc2),ISBLANK(_Siren_gc2)=ISBLANK(_raison_gc2)),1,0),IF(ISBLANK(_Siren_SC)=ISBLANK(_raison_SC),1,0)),1)</f>
        <v>1</v>
      </c>
      <c r="B29" s="276" t="s">
        <v>494</v>
      </c>
      <c r="C29">
        <v>3</v>
      </c>
      <c r="F29" t="str">
        <f t="shared" ca="1" si="0"/>
        <v>=SI(_gc_sc="Oui";ET(SI(ET(ESTVIDE(_Siren_gc1)=ESTVIDE(_type_con_gc1);ESTVIDE(_Siren_gc1)=ESTVIDE(_raison_gc1));1;0);SI(ET(ESTVIDE(_Siren_gc2)=ESTVIDE(_type_con_gc2);ESTVIDE(_Siren_gc2)=ESTVIDE(_raison_gc2));1;0);SI(ESTVIDE(_Siren_SC)=ESTVIDE(_raison_SC);1;0));1)</v>
      </c>
      <c r="G29" t="s">
        <v>495</v>
      </c>
      <c r="H29" s="276" t="str">
        <f t="shared" si="1"/>
        <v>A29: Merci de bien vouloir renseigner toutes les informations relatives à votre groupe d'OLS d'appartenance</v>
      </c>
      <c r="I29" s="276" t="s">
        <v>496</v>
      </c>
      <c r="J29" t="s">
        <v>497</v>
      </c>
      <c r="K29" s="277" t="s">
        <v>498</v>
      </c>
    </row>
    <row r="30" spans="1:12" ht="38.5" customHeight="1">
      <c r="A30">
        <f>IF(_gc_sc="Oui",OR(NOT(ISBLANK(_Siren_gc1)),NOT(ISBLANK(_raison_gc1)),NOT(ISBLANK(_type_con_gc1)),NOT(ISBLANK(_Siren_gc2)),NOT(ISBLANK(_raison_gc2)),NOT(ISBLANK(_type_con_gc2)),NOT(ISBLANK(_Siren_SC)),NOT(ISBLANK(_raison_SC))),1)</f>
        <v>1</v>
      </c>
      <c r="B30" s="276" t="s">
        <v>499</v>
      </c>
      <c r="C30">
        <v>3</v>
      </c>
      <c r="F30" t="str">
        <f t="shared" ca="1" si="0"/>
        <v>=SI(_gc_sc="Oui";OU(NON(ESTVIDE(_Siren_gc1));NON(ESTVIDE(_raison_gc1));NON(ESTVIDE(_type_con_gc1));NON(ESTVIDE(_Siren_gc2));NON(ESTVIDE(_raison_gc2));NON(ESTVIDE(_type_con_gc2));NON(ESTVIDE(_Siren_SC));NON(ESTVIDE(_raison_SC)));1)</v>
      </c>
      <c r="G30" t="s">
        <v>495</v>
      </c>
      <c r="H30" s="276" t="str">
        <f t="shared" si="1"/>
        <v>A30: Merci de bien vouloir renseigner les informations relatives à votre groupe d'OLS d'appartenance</v>
      </c>
      <c r="I30" s="276" t="s">
        <v>500</v>
      </c>
      <c r="J30" t="s">
        <v>501</v>
      </c>
      <c r="K30" s="277" t="s">
        <v>502</v>
      </c>
    </row>
    <row r="31" spans="1:12" ht="38.5" customHeight="1">
      <c r="A31" t="b">
        <f>IF(NOT(ISBLANK(_raison_SC)),AND(LEN(_Siren_SC)=9,VALUE(_Siren_SC)&gt;1),1)</f>
        <v>0</v>
      </c>
      <c r="B31" s="276" t="s">
        <v>503</v>
      </c>
      <c r="C31">
        <v>3</v>
      </c>
      <c r="F31" t="str">
        <f t="shared" ca="1" si="0"/>
        <v>=SI(NON(ESTVIDE(_raison_SC));ET(NBCAR(_Siren_SC)=9;CNUM(_Siren_SC)&gt;1);1)</v>
      </c>
      <c r="G31" t="s">
        <v>490</v>
      </c>
      <c r="H31" s="276" t="str">
        <f t="shared" si="1"/>
        <v>A31: Veuillez saisir le numéro SIREN de la société de coordination de votre groupe horizontal sur 9 chiffres sans espace</v>
      </c>
      <c r="I31" s="276" t="s">
        <v>504</v>
      </c>
      <c r="J31" t="s">
        <v>505</v>
      </c>
      <c r="K31" s="277" t="s">
        <v>506</v>
      </c>
    </row>
    <row r="32" spans="1:12" ht="38.5" customHeight="1">
      <c r="A32" t="b">
        <f>IF(NOT(ISBLANK(_raison_gc1)),AND(LEN(_Siren_gc1)=9,VALUE(_Siren_gc1)&gt;1),1)</f>
        <v>0</v>
      </c>
      <c r="B32" s="276" t="s">
        <v>507</v>
      </c>
      <c r="C32">
        <v>3</v>
      </c>
      <c r="F32" t="str">
        <f t="shared" ca="1" si="0"/>
        <v>=SI(NON(ESTVIDE(_raison_gc1));ET(NBCAR(_Siren_gc1)=9;CNUM(_Siren_gc1)&gt;1);1)</v>
      </c>
      <c r="G32" t="s">
        <v>508</v>
      </c>
      <c r="H32" s="276" t="str">
        <f t="shared" si="1"/>
        <v>A32: Veuillez saisir le numéro SIREN de la holding de votre groupe vertical sur 9 chiffres sans espace</v>
      </c>
      <c r="I32" s="276" t="s">
        <v>509</v>
      </c>
      <c r="J32" t="s">
        <v>510</v>
      </c>
      <c r="K32" s="277" t="s">
        <v>511</v>
      </c>
    </row>
    <row r="33" spans="1:32" ht="38.5" customHeight="1">
      <c r="A33" t="b">
        <f>IF(NOT(ISBLANK(_raison_gc2)),AND(LEN(_Siren_gc2)=9,VALUE(_Siren_gc2)&gt;1),1)</f>
        <v>0</v>
      </c>
      <c r="B33" s="276" t="s">
        <v>512</v>
      </c>
      <c r="C33">
        <v>3</v>
      </c>
      <c r="F33" t="str">
        <f t="shared" ref="F33:F64" ca="1" si="2">_xlfn.FORMULATEXT(A33)</f>
        <v>=SI(NON(ESTVIDE(_raison_gc2));ET(NBCAR(_Siren_gc2)=9;CNUM(_Siren_gc2)&gt;1);1)</v>
      </c>
      <c r="G33" t="s">
        <v>513</v>
      </c>
      <c r="H33" s="276" t="str">
        <f t="shared" ref="H33:H64" si="3">CONCATENATE(J33, ": ", K33)</f>
        <v>A33: Veuillez saisir le numéro SIREN de la holding de votre deuxième groupe vertical sur 9 chiffres sans espace</v>
      </c>
      <c r="I33" s="276" t="s">
        <v>514</v>
      </c>
      <c r="J33" t="s">
        <v>515</v>
      </c>
      <c r="K33" s="277" t="s">
        <v>516</v>
      </c>
    </row>
    <row r="34" spans="1:32" ht="43.5" customHeight="1">
      <c r="A34" t="str">
        <f>"IF(OR(_Siren_gc1&lt;&gt;_Siren_gc1#,_Siren_SC&lt;&gt;_Siren_SC#),0,1)"</f>
        <v>IF(OR(_Siren_gc1&lt;&gt;_Siren_gc1#,_Siren_SC&lt;&gt;_Siren_SC#),0,1)</v>
      </c>
      <c r="B34" s="276" t="s">
        <v>517</v>
      </c>
      <c r="C34">
        <v>2</v>
      </c>
      <c r="F34" t="str">
        <f t="shared" ca="1" si="2"/>
        <v>="IF(OR(_Siren_gc1&lt;&gt;_Siren_gc1#,_Siren_SC&lt;&gt;_Siren_SC#),0,1)"</v>
      </c>
      <c r="G34" t="s">
        <v>518</v>
      </c>
      <c r="H34" s="276" t="str">
        <f t="shared" si="3"/>
        <v>A34: Le numéro de SIREN de la société de coordination de votre groupe horizontal ou de la holding de votre groupe vertical est différent de celui renseigné pour l'exercice précédent.</v>
      </c>
      <c r="I34" s="276" t="s">
        <v>519</v>
      </c>
      <c r="J34" t="s">
        <v>520</v>
      </c>
      <c r="K34" s="277" t="s">
        <v>521</v>
      </c>
      <c r="L34" s="197"/>
      <c r="M34" s="475"/>
      <c r="N34" s="478"/>
    </row>
    <row r="35" spans="1:32" ht="29.15" customHeight="1">
      <c r="A35" t="b">
        <f>AND(ISBLANK(_admin_dyn)=ISBLANK(_adreadmin_dyn), ISBLANK(_admin_dyn)=ISBLANK(_actiadm_dyn),ISBLANK(_admin_dyn)=ISBLANK(_dateC_dyn),ISBLANK(_admin_dyn)=ISBLANK(_dateE_dyn))</f>
        <v>0</v>
      </c>
      <c r="B35" s="276" t="s">
        <v>522</v>
      </c>
      <c r="C35">
        <v>3</v>
      </c>
      <c r="F35" t="str">
        <f t="shared" ca="1" si="2"/>
        <v>=ET(ESTVIDE(_admin_dyn)=ESTVIDE(_adreadmin_dyn); ESTVIDE(_admin_dyn)=ESTVIDE(_actiadm_dyn);ESTVIDE(_admin_dyn)=ESTVIDE(_dateC_dyn);ESTVIDE(_admin_dyn)=ESTVIDE(_dateE_dyn))</v>
      </c>
      <c r="G35" t="s">
        <v>523</v>
      </c>
      <c r="H35" s="276" t="str">
        <f t="shared" si="3"/>
        <v>A35: Vous n'avez pas intégralement renseigné les informations concernant un(e) des vos adminstrateurs (trices)</v>
      </c>
      <c r="I35" s="276" t="s">
        <v>524</v>
      </c>
      <c r="J35" t="s">
        <v>525</v>
      </c>
      <c r="K35" s="277" t="s">
        <v>526</v>
      </c>
    </row>
    <row r="36" spans="1:32" ht="29.15" customHeight="1">
      <c r="A36" t="b">
        <f>IF(NOT(ISBLANK(_nom_absor_dyn)),AND(LEN(_siren_absor_dyn)=9,VALUE(_siren_absor_dyn)&gt;1),1)</f>
        <v>0</v>
      </c>
      <c r="B36" s="276" t="s">
        <v>527</v>
      </c>
      <c r="C36">
        <v>3</v>
      </c>
      <c r="F36" t="str">
        <f t="shared" ca="1" si="2"/>
        <v>=SI(NON(ESTVIDE(_nom_absor_dyn));ET(NBCAR(_siren_absor_dyn)=9;CNUM(_siren_absor_dyn)&gt;1);1)</v>
      </c>
      <c r="G36" t="s">
        <v>528</v>
      </c>
      <c r="H36" s="276" t="str">
        <f t="shared" si="3"/>
        <v>A36: Veuillez saisir le numéro SIREN de l'entité absorbée sur 9 chiffres sans espace</v>
      </c>
      <c r="I36" s="276" t="s">
        <v>529</v>
      </c>
      <c r="J36" t="s">
        <v>530</v>
      </c>
      <c r="K36" s="277" t="s">
        <v>531</v>
      </c>
    </row>
    <row r="37" spans="1:32" ht="29.15" customHeight="1">
      <c r="A37" t="b">
        <f>AND(ISBLANK(_typefu_dyn)=ISBLANK(_datefu_dyn),ISBLANK(_typefu_dyn)=ISBLANK(_nom_absor_dyn),ISBLANK(_typefu_dyn)=ISBLANK(_siren_absor_dyn),ISBLANK(_typefu_dyn)=ISBLANK(_nb_absorb_dyn))</f>
        <v>0</v>
      </c>
      <c r="B37" s="276" t="s">
        <v>532</v>
      </c>
      <c r="C37">
        <v>3</v>
      </c>
      <c r="F37" t="str">
        <f t="shared" ca="1" si="2"/>
        <v>=ET(ESTVIDE(_typefu_dyn)=ESTVIDE(_datefu_dyn);ESTVIDE(_typefu_dyn)=ESTVIDE(_nom_absor_dyn);ESTVIDE(_typefu_dyn)=ESTVIDE(_siren_absor_dyn);ESTVIDE(_typefu_dyn)=ESTVIDE(_nb_absorb_dyn))</v>
      </c>
      <c r="G37" t="s">
        <v>533</v>
      </c>
      <c r="H37" s="276" t="str">
        <f t="shared" si="3"/>
        <v>A37: Vous n'avez pas intégralement renseigné les informations concernant la fusion</v>
      </c>
      <c r="I37" s="276" t="s">
        <v>534</v>
      </c>
      <c r="J37" t="s">
        <v>535</v>
      </c>
      <c r="K37" s="277" t="s">
        <v>536</v>
      </c>
    </row>
    <row r="38" spans="1:32" s="471" customFormat="1" ht="38.5" customHeight="1">
      <c r="A38" s="471" t="b">
        <f>IF(_statut&lt;&gt;"Office public de l'habitat (OPH)",AND(NOT(ISBLANK(_typeact_dyn)),NOT(ISBLANK(_action_dyn)),NOT(ISBLANK(_activact_dyn)),NOT(ISBLANK(_dateK_dyn)),NOT(ISBLANK(_nbreaction_dyn)),NOT(ISBLANK(_pourcap_dyn)),NOT(ISBLANK(_publicprive_dyn)),NOT(ISBLANK(_catact_dyn)),NOT(ISBLANK(_adminrep_dyn)),NOT(ISBLANK(_siren_action_dyn))),1)</f>
        <v>0</v>
      </c>
      <c r="B38" s="472" t="s">
        <v>829</v>
      </c>
      <c r="C38" s="471">
        <v>3</v>
      </c>
      <c r="F38" s="471" t="str">
        <f t="shared" ca="1" si="2"/>
        <v>=SI(_statut&lt;&gt;"Office public de l'habitat (OPH)";ET(NON(ESTVIDE(_typeact_dyn));NON(ESTVIDE(_action_dyn));NON(ESTVIDE(_activact_dyn));NON(ESTVIDE(_dateK_dyn));NON(ESTVIDE(_nbreaction_dyn));NON(ESTVIDE(_pourcap_dyn));NON(ESTVIDE(_publicprive_dyn));NON(ESTVIDE(_catact_dyn));NON(ESTVIDE(_adminrep_dyn));NON(ESTVIDE(_siren_action_dyn)));1)</v>
      </c>
      <c r="G38" s="471" t="s">
        <v>537</v>
      </c>
      <c r="H38" s="472" t="str">
        <f t="shared" si="3"/>
        <v>A38: Veuillez indiquer le montant de votre capital social et la raison sociale de votre actionnaire principal</v>
      </c>
      <c r="I38" s="472" t="s">
        <v>538</v>
      </c>
      <c r="J38" s="471" t="s">
        <v>539</v>
      </c>
      <c r="K38" s="469" t="s">
        <v>540</v>
      </c>
      <c r="M38" s="476" t="s">
        <v>830</v>
      </c>
      <c r="N38" s="474"/>
      <c r="O38" s="474"/>
      <c r="P38" s="474"/>
      <c r="Q38" s="474"/>
      <c r="R38" s="474"/>
      <c r="S38" s="474"/>
      <c r="T38" s="474"/>
      <c r="U38" s="474"/>
      <c r="V38" s="474"/>
      <c r="W38" s="474"/>
      <c r="X38" s="474"/>
      <c r="Y38" s="474"/>
      <c r="Z38" s="474"/>
      <c r="AA38" s="474"/>
      <c r="AB38" s="474"/>
      <c r="AC38" s="474"/>
      <c r="AD38" s="474"/>
      <c r="AE38" s="474"/>
      <c r="AF38" s="474"/>
    </row>
    <row r="39" spans="1:32" s="471" customFormat="1" ht="29.15" customHeight="1">
      <c r="A39" s="471" t="b">
        <f>IF(_statut&lt;&gt;"Office public de l'habitat (OPH)",AND(_CAPSOC&lt;&gt;0,_CAPPRXU&lt;&gt;0,_CAPNBR&lt;&gt;0,_CAPACT&lt;&gt;0),1)</f>
        <v>0</v>
      </c>
      <c r="B39" s="472" t="s">
        <v>541</v>
      </c>
      <c r="C39" s="471">
        <v>3</v>
      </c>
      <c r="F39" s="471" t="str">
        <f t="shared" ca="1" si="2"/>
        <v>=SI(_statut&lt;&gt;"Office public de l'habitat (OPH)";ET(_CAPSOC&lt;&gt;0;_CAPPRXU&lt;&gt;0;_CAPNBR&lt;&gt;0;_CAPACT&lt;&gt;0);1)</v>
      </c>
      <c r="G39" s="471" t="s">
        <v>542</v>
      </c>
      <c r="H39" s="472" t="str">
        <f t="shared" si="3"/>
        <v>A39: Veuillez renseigner l'intégralité des informations concernant votre capital. Ne concerne pas les OPH.</v>
      </c>
      <c r="I39" s="472" t="s">
        <v>543</v>
      </c>
      <c r="J39" s="471" t="s">
        <v>544</v>
      </c>
      <c r="K39" s="469" t="s">
        <v>545</v>
      </c>
      <c r="L39" s="473"/>
      <c r="M39" s="479" t="s">
        <v>831</v>
      </c>
      <c r="N39" s="474"/>
      <c r="O39" s="474"/>
      <c r="P39" s="474"/>
      <c r="Q39" s="474"/>
      <c r="R39" s="474"/>
      <c r="S39" s="474"/>
      <c r="T39" s="474"/>
      <c r="U39" s="474"/>
      <c r="V39" s="474"/>
      <c r="W39" s="474"/>
      <c r="X39" s="474"/>
      <c r="Y39" s="474"/>
      <c r="Z39" s="474"/>
      <c r="AA39" s="474"/>
      <c r="AB39" s="474"/>
      <c r="AC39" s="474"/>
      <c r="AD39" s="474"/>
      <c r="AE39" s="474"/>
      <c r="AF39" s="474"/>
    </row>
    <row r="40" spans="1:32" ht="29.15" customHeight="1">
      <c r="A40" t="b">
        <f t="array" ref="A40">_CAPSOC=[1]!_101</f>
        <v>1</v>
      </c>
      <c r="B40" s="276" t="s">
        <v>546</v>
      </c>
      <c r="C40">
        <v>3</v>
      </c>
      <c r="F40" t="str">
        <f t="shared" ca="1" si="2"/>
        <v>{=_CAPSOC='M:\10. Harmonia\suivi2027_Exercice2026\évolution maquettes\ER sociaux\Pour Maxime\02 - Bilan.xlsx'!_101}</v>
      </c>
      <c r="G40" t="s">
        <v>537</v>
      </c>
      <c r="H40" s="276" t="str">
        <f t="shared" si="3"/>
        <v>A40: Vous avez indiqué des montants de capital social différents entre le passif et le tableau 1.2.1</v>
      </c>
      <c r="I40" s="276" t="s">
        <v>547</v>
      </c>
      <c r="J40" t="s">
        <v>548</v>
      </c>
      <c r="K40" s="277" t="s">
        <v>549</v>
      </c>
      <c r="L40" s="278" t="s">
        <v>550</v>
      </c>
    </row>
    <row r="41" spans="1:32" ht="29.15" customHeight="1">
      <c r="A41" t="b">
        <f>_CAPPRXU*_CAPNBR=_CAPSOC</f>
        <v>1</v>
      </c>
      <c r="B41" s="276" t="s">
        <v>551</v>
      </c>
      <c r="C41">
        <v>3</v>
      </c>
      <c r="F41" t="str">
        <f t="shared" ca="1" si="2"/>
        <v>=_CAPPRXU*_CAPNBR=_CAPSOC</v>
      </c>
      <c r="G41" t="s">
        <v>552</v>
      </c>
      <c r="H41" s="276" t="str">
        <f t="shared" si="3"/>
        <v>A41: Le montant du capital social au 31/12 n'est pas égal au produit du nombre d'actions par la valeur nominale d'une action</v>
      </c>
      <c r="I41" s="276" t="s">
        <v>553</v>
      </c>
      <c r="J41" t="s">
        <v>554</v>
      </c>
      <c r="K41" s="277" t="s">
        <v>555</v>
      </c>
    </row>
    <row r="42" spans="1:32" ht="38.5" customHeight="1">
      <c r="A42" t="b">
        <f>IF(ISBLANK(_action_dyn),1,COUNTA(_publicprive_dyn,_adminrep_dyn)=8)</f>
        <v>0</v>
      </c>
      <c r="B42" s="276" t="s">
        <v>556</v>
      </c>
      <c r="C42">
        <v>3</v>
      </c>
      <c r="F42" t="str">
        <f t="shared" ca="1" si="2"/>
        <v>=SI(ESTVIDE(_action_dyn);1;NBVAL(_publicprive_dyn;_adminrep_dyn)=8)</v>
      </c>
      <c r="G42" t="s">
        <v>557</v>
      </c>
      <c r="H42" s="276" t="str">
        <f t="shared" si="3"/>
        <v>A42: Veuillez renseigner l'intégralité des informations concernant vos actionnaires</v>
      </c>
      <c r="I42" s="276" t="s">
        <v>558</v>
      </c>
      <c r="J42" t="s">
        <v>559</v>
      </c>
      <c r="K42" s="277" t="s">
        <v>560</v>
      </c>
    </row>
    <row r="43" spans="1:32" ht="29.15" customHeight="1">
      <c r="A43">
        <f>IF(_pourcap_dyn&gt;0.1,AND(LEN(_siren_action_dyn)=9,(VALUE(_siren_action_dyn))&gt;1,NOT(ISBLANK(_siren_action_dyn))),1)</f>
        <v>1</v>
      </c>
      <c r="B43" s="276" t="s">
        <v>561</v>
      </c>
      <c r="C43">
        <v>3</v>
      </c>
      <c r="F43" t="str">
        <f t="shared" ca="1" si="2"/>
        <v>=SI(_pourcap_dyn&gt;0,1;ET(NBCAR(_siren_action_dyn)=9;(CNUM(_siren_action_dyn))&gt;1;NON(ESTVIDE(_siren_action_dyn)));1)</v>
      </c>
      <c r="G43" t="s">
        <v>562</v>
      </c>
      <c r="H43" s="276" t="str">
        <f t="shared" si="3"/>
        <v>A43: Veuillez renseigner le numéro SIREN de tous les actionnaires détenant plus de 10 % du capital</v>
      </c>
      <c r="I43" s="276" t="s">
        <v>563</v>
      </c>
      <c r="J43" t="s">
        <v>564</v>
      </c>
      <c r="K43" s="277" t="s">
        <v>565</v>
      </c>
    </row>
    <row r="44" spans="1:32" ht="58" customHeight="1">
      <c r="A44">
        <f>IF(_pourcap_dyn&gt;50%,NOT(ISBLANK(_raison_gc1)),1)</f>
        <v>1</v>
      </c>
      <c r="B44" s="276" t="s">
        <v>566</v>
      </c>
      <c r="C44">
        <v>2</v>
      </c>
      <c r="F44" t="str">
        <f t="shared" ca="1" si="2"/>
        <v>=SI(_pourcap_dyn&gt;50%;NON(ESTVIDE(_raison_gc1));1)</v>
      </c>
      <c r="G44" t="s">
        <v>567</v>
      </c>
      <c r="H44" s="276" t="str">
        <f t="shared" si="3"/>
        <v>A44: Tableau 1.2.2 - Vous avez indiqué qu'un actionnaire détenait un pourcentage important du capital de votre organisme. Le cas échéant, merci de renseigner votre appartenance à un groupe vertical.</v>
      </c>
      <c r="I44" s="276" t="s">
        <v>568</v>
      </c>
      <c r="J44" t="s">
        <v>569</v>
      </c>
      <c r="K44" s="277" t="s">
        <v>570</v>
      </c>
    </row>
    <row r="45" spans="1:32" ht="29.15" customHeight="1">
      <c r="A45">
        <f>IF(_S_NLLT+_S_NLFR&gt;0,NOT(ISBLANK(_PSPact)),1)</f>
        <v>1</v>
      </c>
      <c r="B45" s="276" t="s">
        <v>571</v>
      </c>
      <c r="C45">
        <v>3</v>
      </c>
      <c r="F45" t="str">
        <f t="shared" ca="1" si="2"/>
        <v>=SI(_S_NLLT+_S_NLFR&gt;0;NON(ESTVIDE(_PSPact));1)</v>
      </c>
      <c r="G45" t="s">
        <v>572</v>
      </c>
      <c r="H45" s="276" t="str">
        <f t="shared" si="3"/>
        <v>A45: Merci de compléter la date de dernière actualisation du tableau 1.3.1 Plan Statégique de Patrimoine (PSP).</v>
      </c>
      <c r="I45" s="276" t="s">
        <v>573</v>
      </c>
      <c r="J45" t="s">
        <v>574</v>
      </c>
      <c r="K45" s="277" t="s">
        <v>575</v>
      </c>
    </row>
    <row r="46" spans="1:32" ht="29.15" customHeight="1">
      <c r="A46" t="b">
        <f>AND(_S_NLLT&gt;=_S_NLCO,_S_NLFR&gt;=_S_NFCO)</f>
        <v>1</v>
      </c>
      <c r="B46" s="276" t="s">
        <v>576</v>
      </c>
      <c r="C46">
        <v>3</v>
      </c>
      <c r="F46" t="str">
        <f t="shared" ca="1" si="2"/>
        <v>=ET(_S_NLLT&gt;=_S_NLCO;_S_NLFR&gt;=_S_NFCO)</v>
      </c>
      <c r="G46" t="s">
        <v>577</v>
      </c>
      <c r="H46" s="276" t="str">
        <f t="shared" si="3"/>
        <v>A46: Tableau 1.3.2 - Le nombre de logements conventionnés ne peut pas être supérieur au nombre total de logements.</v>
      </c>
      <c r="I46" s="276" t="s">
        <v>578</v>
      </c>
      <c r="J46" t="s">
        <v>579</v>
      </c>
      <c r="K46" s="277" t="s">
        <v>580</v>
      </c>
    </row>
    <row r="47" spans="1:32" ht="43.5" customHeight="1">
      <c r="A47">
        <f>IF(_S_NLLT&lt;&gt;0,_S_NLCO&lt;&gt;0,1)</f>
        <v>1</v>
      </c>
      <c r="B47" s="276" t="s">
        <v>581</v>
      </c>
      <c r="C47">
        <v>2</v>
      </c>
      <c r="F47" t="str">
        <f t="shared" ca="1" si="2"/>
        <v>=SI(_S_NLLT&lt;&gt;0;_S_NLCO&lt;&gt;0;1)</v>
      </c>
      <c r="G47" t="s">
        <v>582</v>
      </c>
      <c r="H47" s="276" t="str">
        <f t="shared" si="3"/>
        <v>A47: Tableau 1.3.2 - Vous déclarez disposer d'un droit réel sur des logements ordinaires sans disposer d'aucun logement ordinaires conventionné</v>
      </c>
      <c r="I47" s="276" t="s">
        <v>583</v>
      </c>
      <c r="J47" t="s">
        <v>584</v>
      </c>
      <c r="K47" s="277" t="s">
        <v>585</v>
      </c>
    </row>
    <row r="48" spans="1:32" ht="63.65" customHeight="1">
      <c r="A48" t="b">
        <f t="array" ref="A48">OR(AND(_S_NLLT=_S_NLCO,[2]!_7041=0),AND(_S_NLLT&lt;&gt;_S_NLCO,[2]!_7041&lt;&gt;0))</f>
        <v>1</v>
      </c>
      <c r="B48" s="276" t="s">
        <v>586</v>
      </c>
      <c r="C48">
        <v>3</v>
      </c>
      <c r="F48" t="str">
        <f t="shared" ca="1" si="2"/>
        <v>{=OU(ET(_S_NLLT=_S_NLCO;'M:\10. Harmonia\suivi2027_Exercice2026\évolution maquettes\ER sociaux\Pour Maxime\03 - Compte de résultat.xlsx'!_7041=0);ET(_S_NLLT&lt;&gt;_S_NLCO;'M:\10. Harmonia\suivi2027_Exercice2026\évolution maquettes\ER sociaux\Pour Maxime\03 - Compte de résultat.xlsx'!_7041&lt;&gt;0))}</v>
      </c>
      <c r="G48" s="276" t="s">
        <v>587</v>
      </c>
      <c r="H48" s="276" t="str">
        <f t="shared" si="3"/>
        <v>A48: Il semble y avoir une incohérence entre le nombre de logements non conventionnés déclarés dans l'annexe 1.3.2.1 Détail du parc locatif et le compte 7021 (SEM) / 7041(OHLM) du compte de résultat - produits.</v>
      </c>
      <c r="I48" s="276" t="s">
        <v>588</v>
      </c>
      <c r="J48" t="s">
        <v>589</v>
      </c>
      <c r="K48" s="277" t="s">
        <v>590</v>
      </c>
    </row>
    <row r="49" spans="1:12" ht="63.65" customHeight="1">
      <c r="A49" t="b">
        <f t="array" ref="A49">OR(AND(_S_NLCO=0,[2]!_7043=0),AND(_S_NLCO&lt;&gt;0,[2]!_7043&lt;&gt;0))</f>
        <v>1</v>
      </c>
      <c r="B49" s="276" t="s">
        <v>591</v>
      </c>
      <c r="C49">
        <v>3</v>
      </c>
      <c r="F49" t="str">
        <f t="shared" ca="1" si="2"/>
        <v>{=OU(ET(_S_NLCO=0;'M:\10. Harmonia\suivi2027_Exercice2026\évolution maquettes\ER sociaux\Pour Maxime\03 - Compte de résultat.xlsx'!_7043=0);ET(_S_NLCO&lt;&gt;0;'M:\10. Harmonia\suivi2027_Exercice2026\évolution maquettes\ER sociaux\Pour Maxime\03 - Compte de résultat.xlsx'!_7043&lt;&gt;0))}</v>
      </c>
      <c r="G49" s="276" t="s">
        <v>592</v>
      </c>
      <c r="H49" s="276" t="str">
        <f t="shared" si="3"/>
        <v>A49: Il semble y avoir une incohérence entre les logements conventionnés déclarés dans l'annexe  1.3.2.1 Détail du parc locatif et le compte 7023 (SEM) 7043 (OHLM) du compte de résultat - produits.</v>
      </c>
      <c r="I49" s="276" t="s">
        <v>593</v>
      </c>
      <c r="J49" t="s">
        <v>594</v>
      </c>
      <c r="K49" s="277" t="s">
        <v>595</v>
      </c>
    </row>
    <row r="50" spans="1:12" ht="63.65" customHeight="1">
      <c r="A50" t="b">
        <f t="array" ref="A50">OR(AND(_S_NLLT+_S_NLPT=0,[2]!_7041+[2]!_7043=0),AND([2]!_7041+[2]!_7043&lt;&gt;0,_S_NLLT+_S_NLPT&lt;&gt;0))</f>
        <v>1</v>
      </c>
      <c r="B50" s="276" t="s">
        <v>596</v>
      </c>
      <c r="C50">
        <v>3</v>
      </c>
      <c r="F50" t="str">
        <f t="shared" ca="1" si="2"/>
        <v>{=OU(ET(_S_NLLT+_S_NLPT=0;'M:\10. Harmonia\suivi2027_Exercice2026\évolution maquettes\ER sociaux\Pour Maxime\03 - Compte de résultat.xlsx'!_7041+'M:\10. Harmonia\suivi2027_Exercice2026\évolution maquettes\ER sociaux\Pour Maxime\03 - Compte de résultat.xlsx'!_7043=0);ET('M:\10. Harmonia\suivi2027_Exercice2026\évolution maquettes\ER sociaux\Pour Maxime\03 - Compte de résultat.xlsx'!_7041+'M:\10. Harmonia\suivi2027_Exercice2026\évolution maquettes\ER sociaux\Pour Maxime\03 - Compte de résultat.xlsx'!_7043&lt;&gt;0;_S_NLLT+_S_NLPT&lt;&gt;0))}</v>
      </c>
      <c r="G50" s="276" t="s">
        <v>597</v>
      </c>
      <c r="H50" s="276" t="str">
        <f t="shared" si="3"/>
        <v>A50: Il semble y avoir une incohérence entre les logements en propriété ou gérés pour des tiers déclarés dans l'annexe 1.3 Parc locatif et les comptes 7021 (SEM) / 7041(OHLM) et 7023 (SEM) / 7043(OHLM) du compte de résultat - produits.</v>
      </c>
      <c r="I50" s="276" t="s">
        <v>598</v>
      </c>
      <c r="J50" t="s">
        <v>599</v>
      </c>
      <c r="K50" s="277" t="s">
        <v>600</v>
      </c>
    </row>
    <row r="51" spans="1:12" ht="43.5" customHeight="1">
      <c r="A51">
        <f>IF(_S_NLFR&lt;&gt;0,_S_NFCO&lt;&gt;0,1)</f>
        <v>1</v>
      </c>
      <c r="B51" s="276" t="s">
        <v>601</v>
      </c>
      <c r="C51">
        <v>2</v>
      </c>
      <c r="F51" t="str">
        <f t="shared" ca="1" si="2"/>
        <v>=SI(_S_NLFR&lt;&gt;0;_S_NFCO&lt;&gt;0;1)</v>
      </c>
      <c r="G51" t="s">
        <v>602</v>
      </c>
      <c r="H51" s="276" t="str">
        <f t="shared" si="3"/>
        <v>A51: Tableau 1.3.2 - Vous déclarez disposer d'un droit réel sur des logements foyers sans disposer d'aucun logement foyer conventionné</v>
      </c>
      <c r="I51" s="276" t="s">
        <v>603</v>
      </c>
      <c r="J51" t="s">
        <v>604</v>
      </c>
      <c r="K51" s="277" t="s">
        <v>605</v>
      </c>
    </row>
    <row r="52" spans="1:12" ht="43.5" customHeight="1">
      <c r="A52" t="b">
        <f t="array" ref="A52">OR(AND(_S_NLFR=0,[2]!_7046=0),AND([2]!_7046&lt;&gt;0,_S_NLFR&lt;&gt;0))</f>
        <v>1</v>
      </c>
      <c r="B52" s="276" t="s">
        <v>606</v>
      </c>
      <c r="C52">
        <v>3</v>
      </c>
      <c r="F52" t="str">
        <f t="shared" ca="1" si="2"/>
        <v>{=OU(ET(_S_NLFR=0;'M:\10. Harmonia\suivi2027_Exercice2026\évolution maquettes\ER sociaux\Pour Maxime\03 - Compte de résultat.xlsx'!_7046=0);ET('M:\10. Harmonia\suivi2027_Exercice2026\évolution maquettes\ER sociaux\Pour Maxime\03 - Compte de résultat.xlsx'!_7046&lt;&gt;0;_S_NLFR&lt;&gt;0))}</v>
      </c>
      <c r="G52" s="276" t="s">
        <v>607</v>
      </c>
      <c r="H52" s="276" t="str">
        <f t="shared" si="3"/>
        <v>A52: Il semble y avoir une incohérence entre les foyers en propriété déclarés dans l'annexe 1.3.2.1 Détail du parc locatif et le compte 7026 (SEM)  / 7046 (OHLM) du compte de résultat.</v>
      </c>
      <c r="I52" s="276" t="s">
        <v>608</v>
      </c>
      <c r="J52" t="s">
        <v>609</v>
      </c>
      <c r="K52" s="277" t="s">
        <v>610</v>
      </c>
    </row>
    <row r="53" spans="1:12" ht="29.15" customHeight="1">
      <c r="A53" t="b">
        <f>AND(_S_NLLT&gt;=0,_S_NLCO&gt;=0,_S_NLBE&gt;=0,_S_NLBC&gt;=0,_S_NLAF&gt;=0,_S_NLBR&gt;=0,_S_NLUS&gt;=0,_S_NLTC&gt;=0,_S_NLGT&gt;=0,_S_NLGPP&gt;=0, _S_NLPT&gt;=0, _S_NLAP&gt;=0,_S_NLFR&gt;=0,_S_NFCO&gt;=0,_S_NFBE&gt;=0,_S_NFBC&gt;=0,_S_NFAF&gt;=0,_S_NFBR&gt;=0,_S_NFUS&gt;=0,_S_NFTC&gt;=0,_S_NFGT&gt;=0, _S_NFPT&gt;=0, _S_NFAP&gt;=0,_S_NLCDP&gt;=0,_S_NFCDP&gt;=0,_S_NLCAA&gt;=0,_S_NFCAA&gt;=0)</f>
        <v>1</v>
      </c>
      <c r="B53" s="276" t="s">
        <v>611</v>
      </c>
      <c r="C53">
        <v>3</v>
      </c>
      <c r="F53" t="str">
        <f t="shared" ca="1" si="2"/>
        <v>=ET(_S_NLLT&gt;=0;_S_NLCO&gt;=0;_S_NLBE&gt;=0;_S_NLBC&gt;=0;_S_NLAF&gt;=0;_S_NLBR&gt;=0;_S_NLUS&gt;=0;_S_NLTC&gt;=0;_S_NLGT&gt;=0;_S_NLGPP&gt;=0; _S_NLPT&gt;=0; _S_NLAP&gt;=0;_S_NLFR&gt;=0;_S_NFCO&gt;=0;_S_NFBE&gt;=0;_S_NFBC&gt;=0;_S_NFAF&gt;=0;_S_NFBR&gt;=0;_S_NFUS&gt;=0;_S_NFTC&gt;=0;_S_NFGT&gt;=0; _S_NFPT&gt;=0; _S_NFAP&gt;=0;_S_NLCDP&gt;=0;_S_NFCDP&gt;=0;_S_NLCAA&gt;=0;_S_NFCAA&gt;=0)</v>
      </c>
      <c r="G53" t="s">
        <v>612</v>
      </c>
      <c r="H53" s="276" t="str">
        <f t="shared" si="3"/>
        <v>A53: Il ne peut y avoir de nombre négatif dans ce tableau 1.3.2 parc locatif</v>
      </c>
      <c r="I53" s="276" t="s">
        <v>613</v>
      </c>
      <c r="J53" t="s">
        <v>614</v>
      </c>
      <c r="K53" s="277" t="s">
        <v>615</v>
      </c>
    </row>
    <row r="54" spans="1:12" ht="87" customHeight="1">
      <c r="A54" t="str">
        <f>"_S_NLLT=_S_NLLT#+_S_NLVET"</f>
        <v>_S_NLLT=_S_NLLT#+_S_NLVET</v>
      </c>
      <c r="B54" s="276" t="s">
        <v>616</v>
      </c>
      <c r="C54">
        <v>3</v>
      </c>
      <c r="F54" t="str">
        <f t="shared" ca="1" si="2"/>
        <v>="_S_NLLT=_S_NLLT#+_S_NLVET"</v>
      </c>
      <c r="G54" t="s">
        <v>617</v>
      </c>
      <c r="H54" s="276" t="str">
        <f t="shared" si="3"/>
        <v>A54: Le nombre de logements ordinaires pour lesquels votre organisme dispose d'un droit réel pour l'exercice N n'est pas égal au nombre de logements ordinaires pour lesquels il disposait d'un droit réel pour l'exercice N-1 augmenté de la variation du parc déclarée au cours de l'exercice N (tableau 1.4.1)</v>
      </c>
      <c r="I54" s="276" t="s">
        <v>618</v>
      </c>
      <c r="J54" t="s">
        <v>619</v>
      </c>
      <c r="K54" s="277" t="s">
        <v>620</v>
      </c>
    </row>
    <row r="55" spans="1:12" ht="72.650000000000006" customHeight="1">
      <c r="A55" t="str">
        <f>"_S_NLFR=_S_NLFR#+_S_NFVET"</f>
        <v>_S_NLFR=_S_NLFR#+_S_NFVET</v>
      </c>
      <c r="B55" s="276" t="s">
        <v>621</v>
      </c>
      <c r="C55">
        <v>3</v>
      </c>
      <c r="F55" t="str">
        <f t="shared" ca="1" si="2"/>
        <v>="_S_NLFR=_S_NLFR#+_S_NFVET"</v>
      </c>
      <c r="G55" s="276" t="s">
        <v>622</v>
      </c>
      <c r="H55" s="276" t="str">
        <f t="shared" si="3"/>
        <v>A55: Le nombre de logements foyers pour lesquels votre organisme dispose d'un droit réel pour l'exercice N n'est pas égal au nombre de logements foyers pour lesquels il disposait d'un droit réel pour l'exercice N-1 augmenté de la variation du parc déclarée au cours de l'exercice N (tableau 1.4.1)</v>
      </c>
      <c r="I55" s="276" t="s">
        <v>623</v>
      </c>
      <c r="J55" t="s">
        <v>624</v>
      </c>
      <c r="K55" s="277" t="s">
        <v>625</v>
      </c>
    </row>
    <row r="56" spans="1:12" ht="72.650000000000006" customHeight="1">
      <c r="A56" t="str">
        <f>"IF(AND(_S_NLGP&gt;0,_S_NLPT&gt;0,_S_NLLT&gt;0),AND(0.9&lt;ABS((_S_NLGP+_S_NLPT)/(_S_NLGP#+_S_NLPT#))/ABS(_S_NLLT/_S_NLLT#),ABS((_S_NLGP+_S_NLPT)/(_S_NLGP#+_S_NLPT#))/ABS(_S_NLLT/_S_NLLT#)&lt;1.1),1)"</f>
        <v>IF(AND(_S_NLGP&gt;0,_S_NLPT&gt;0,_S_NLLT&gt;0),AND(0.9&lt;ABS((_S_NLGP+_S_NLPT)/(_S_NLGP#+_S_NLPT#))/ABS(_S_NLLT/_S_NLLT#),ABS((_S_NLGP+_S_NLPT)/(_S_NLGP#+_S_NLPT#))/ABS(_S_NLLT/_S_NLLT#)&lt;1.1),1)</v>
      </c>
      <c r="B56" s="276" t="s">
        <v>626</v>
      </c>
      <c r="C56">
        <v>3</v>
      </c>
      <c r="F56" t="str">
        <f t="shared" ca="1" si="2"/>
        <v>="IF(AND(_S_NLGP&gt;0,_S_NLPT&gt;0,_S_NLLT&gt;0),AND(0.9&lt;ABS((_S_NLGP+_S_NLPT)/(_S_NLGP#+_S_NLPT#))/ABS(_S_NLLT/_S_NLLT#),ABS((_S_NLGP+_S_NLPT)/(_S_NLGP#+_S_NLPT#))/ABS(_S_NLLT/_S_NLLT#)&lt;1.1),1)"</v>
      </c>
      <c r="G56" t="s">
        <v>627</v>
      </c>
      <c r="H56" s="276" t="str">
        <f t="shared" si="3"/>
        <v>A56: La variation, entre les exercices N-1 et N, du nombre de logements ordinaires gérés de votre organisme semble incohérente avec la variation du nombre de logements ordinaires pour lesquels votre organisme dispose d'un droit réel.</v>
      </c>
      <c r="I56" s="276" t="s">
        <v>628</v>
      </c>
      <c r="J56" t="s">
        <v>629</v>
      </c>
      <c r="K56" s="277" t="s">
        <v>630</v>
      </c>
      <c r="L56" s="278"/>
    </row>
    <row r="57" spans="1:12" ht="58" customHeight="1">
      <c r="A57" t="str">
        <f>"IF(AND(_S_NFGP&gt;0,_S_NFPT&gt;0,_S_NLFR&gt;0),AND(0.9&lt;ABS((_S_NFGP+_S_NFPT)/(_S_NFGP#+_S_NFPT#))/ABS(_S_NLFR/_S_NLFR#),ABS((_S_NFGP+_S_NFPT)/(_S_NFGP#+_S_NFPT#))/ABS(_S_NLFR/_S_NLFR#)&lt;1.1),1)"</f>
        <v>IF(AND(_S_NFGP&gt;0,_S_NFPT&gt;0,_S_NLFR&gt;0),AND(0.9&lt;ABS((_S_NFGP+_S_NFPT)/(_S_NFGP#+_S_NFPT#))/ABS(_S_NLFR/_S_NLFR#),ABS((_S_NFGP+_S_NFPT)/(_S_NFGP#+_S_NFPT#))/ABS(_S_NLFR/_S_NLFR#)&lt;1.1),1)</v>
      </c>
      <c r="B57" s="276" t="s">
        <v>631</v>
      </c>
      <c r="C57">
        <v>3</v>
      </c>
      <c r="F57" t="str">
        <f t="shared" ca="1" si="2"/>
        <v>="IF(AND(_S_NFGP&gt;0,_S_NFPT&gt;0,_S_NLFR&gt;0),AND(0.9&lt;ABS((_S_NFGP+_S_NFPT)/(_S_NFGP#+_S_NFPT#))/ABS(_S_NLFR/_S_NLFR#),ABS((_S_NFGP+_S_NFPT)/(_S_NFGP#+_S_NFPT#))/ABS(_S_NLFR/_S_NLFR#)&lt;1.1),1)"</v>
      </c>
      <c r="G57" t="s">
        <v>632</v>
      </c>
      <c r="H57" s="276" t="str">
        <f t="shared" si="3"/>
        <v>A57: La variation, entre les exercices N-1 et N, du nombre de logements foyers  gérés de votre organisme  semble incohérente avec la variation du nombre de logements foyers  pour lesquels votre organisme dispose d'un droit réel.</v>
      </c>
      <c r="I57" s="276" t="s">
        <v>633</v>
      </c>
      <c r="J57" t="s">
        <v>634</v>
      </c>
      <c r="K57" s="277" t="s">
        <v>635</v>
      </c>
    </row>
    <row r="58" spans="1:12" ht="17.25" customHeight="1">
      <c r="A58">
        <f>IF(_S_NLLT&gt;0,_S_STSH&gt;0, 1)</f>
        <v>1</v>
      </c>
      <c r="B58" s="276" t="s">
        <v>636</v>
      </c>
      <c r="C58">
        <v>3</v>
      </c>
      <c r="F58" t="str">
        <f t="shared" ca="1" si="2"/>
        <v>=SI(_S_NLLT&gt;0;_S_STSH&gt;0; 1)</v>
      </c>
      <c r="G58" t="s">
        <v>637</v>
      </c>
      <c r="H58" s="276" t="str">
        <f t="shared" si="3"/>
        <v>A58: Tableau 1.3.2 - Merci de renseigner la surface habitable.</v>
      </c>
      <c r="I58" s="276" t="s">
        <v>638</v>
      </c>
      <c r="J58" t="s">
        <v>639</v>
      </c>
      <c r="K58" s="277" t="s">
        <v>640</v>
      </c>
    </row>
    <row r="59" spans="1:12" ht="29.15" customHeight="1">
      <c r="A59">
        <f>IF(_S_NLLT+_S_NLFR&gt;0,_S_NLAP+_S_NFAP&gt;0,1)</f>
        <v>1</v>
      </c>
      <c r="B59" s="276" t="s">
        <v>641</v>
      </c>
      <c r="C59">
        <v>3</v>
      </c>
      <c r="F59" t="str">
        <f t="shared" ca="1" si="2"/>
        <v>=SI(_S_NLLT+_S_NLFR&gt;0;_S_NLAP+_S_NFAP&gt;0;1)</v>
      </c>
      <c r="G59" t="s">
        <v>642</v>
      </c>
      <c r="H59" s="276" t="str">
        <f t="shared" si="3"/>
        <v>A59: Tableau 1.3.2 - Merci de renseigner le nombre de bénéficiaires d'APL ou d'AL.</v>
      </c>
      <c r="I59" s="276" t="s">
        <v>643</v>
      </c>
      <c r="J59" t="s">
        <v>644</v>
      </c>
      <c r="K59" s="277" t="s">
        <v>645</v>
      </c>
    </row>
    <row r="60" spans="1:12" ht="29.15" customHeight="1">
      <c r="A60">
        <f>IF(_S_NLLT+_S_NLFR&lt;&gt;0,_S_NLQPV+_S_NFQPV&lt;&gt;0,1)</f>
        <v>1</v>
      </c>
      <c r="B60" s="276" t="s">
        <v>646</v>
      </c>
      <c r="C60">
        <v>2</v>
      </c>
      <c r="F60" t="str">
        <f t="shared" ca="1" si="2"/>
        <v>=SI(_S_NLLT+_S_NLFR&lt;&gt;0;_S_NLQPV+_S_NFQPV&lt;&gt;0;1)</v>
      </c>
      <c r="G60" t="s">
        <v>647</v>
      </c>
      <c r="H60" s="276" t="str">
        <f t="shared" si="3"/>
        <v>A60: Vous déclarez ne posséder aucun logement en Quartier Politique de la Ville</v>
      </c>
      <c r="I60" s="276" t="s">
        <v>648</v>
      </c>
      <c r="J60" t="s">
        <v>649</v>
      </c>
      <c r="K60" s="277" t="s">
        <v>650</v>
      </c>
    </row>
    <row r="61" spans="1:12" ht="43.5" customHeight="1">
      <c r="A61">
        <f>IF(OR(_S_NLPT&gt;20,_S_NFPT&gt;20),0,1)</f>
        <v>1</v>
      </c>
      <c r="B61" s="276" t="s">
        <v>651</v>
      </c>
      <c r="C61">
        <v>1</v>
      </c>
      <c r="F61" t="str">
        <f t="shared" ca="1" si="2"/>
        <v>=SI(OU(_S_NLPT&gt;20;_S_NFPT&gt;20);0;1)</v>
      </c>
      <c r="G61" t="s">
        <v>652</v>
      </c>
      <c r="H61" s="276" t="str">
        <f t="shared" si="3"/>
        <v>A61: Tableau 1.3.2 - Vous avez déclaré gérer pour le compte de tiers (hors syndic de copropriété) un nombre non négligeable de logements ou de foyers (Rubrique 1.3.2.4)</v>
      </c>
      <c r="I61" s="276" t="s">
        <v>653</v>
      </c>
      <c r="J61" t="s">
        <v>654</v>
      </c>
      <c r="K61" s="277" t="s">
        <v>655</v>
      </c>
    </row>
    <row r="62" spans="1:12" ht="43.5" customHeight="1">
      <c r="A62" t="b">
        <f>_S_NLLT_E1=_S_NLLT</f>
        <v>1</v>
      </c>
      <c r="B62" s="276" t="s">
        <v>656</v>
      </c>
      <c r="C62">
        <v>3</v>
      </c>
      <c r="F62" t="str">
        <f t="shared" ca="1" si="2"/>
        <v>=_S_NLLT_E1=_S_NLLT</v>
      </c>
      <c r="G62" t="s">
        <v>657</v>
      </c>
      <c r="H62" s="276" t="str">
        <f t="shared" si="3"/>
        <v>A62: Pour les logements ordinaires, le total du tableau 1.3.3 Âge du patrimoine et de la ligne 1.3.2.1 du tableau 1.3.2 Détail du parc locatif doivent être égaux</v>
      </c>
      <c r="I62" s="276" t="s">
        <v>658</v>
      </c>
      <c r="J62" t="s">
        <v>659</v>
      </c>
      <c r="K62" s="277" t="s">
        <v>660</v>
      </c>
    </row>
    <row r="63" spans="1:12" ht="29.15" customHeight="1">
      <c r="A63">
        <f>IF(_S_NLFR&lt;&gt;0,_S_NFGT&lt;&gt;0,1)</f>
        <v>1</v>
      </c>
      <c r="B63" s="276" t="s">
        <v>661</v>
      </c>
      <c r="C63">
        <v>2</v>
      </c>
      <c r="F63" t="str">
        <f t="shared" ca="1" si="2"/>
        <v>=SI(_S_NLFR&lt;&gt;0;_S_NFGT&lt;&gt;0;1)</v>
      </c>
      <c r="G63" t="s">
        <v>662</v>
      </c>
      <c r="H63" s="276" t="str">
        <f t="shared" si="3"/>
        <v>A63: Vous déclarez gérer en direct l'intégralité de vos logements-foyers</v>
      </c>
      <c r="I63" s="276" t="s">
        <v>663</v>
      </c>
      <c r="J63" t="s">
        <v>664</v>
      </c>
      <c r="K63" s="277" t="s">
        <v>665</v>
      </c>
    </row>
    <row r="64" spans="1:12" ht="43.5" customHeight="1">
      <c r="A64" t="b">
        <f>_S_NLFR_E1=_S_NLFR</f>
        <v>1</v>
      </c>
      <c r="B64" s="276" t="s">
        <v>666</v>
      </c>
      <c r="C64">
        <v>3</v>
      </c>
      <c r="F64" t="str">
        <f t="shared" ca="1" si="2"/>
        <v>=_S_NLFR_E1=_S_NLFR</v>
      </c>
      <c r="G64" t="s">
        <v>667</v>
      </c>
      <c r="H64" s="276" t="str">
        <f t="shared" si="3"/>
        <v>A64: Pour les logements foyers, les totaux du tableau 1.3.3 Âge du patrimoine et de la ligne 1.3.2.1 du tableau 1.3.2 Détail du parc locatifs doivent être égaux</v>
      </c>
      <c r="I64" s="276" t="s">
        <v>668</v>
      </c>
      <c r="J64" t="s">
        <v>669</v>
      </c>
      <c r="K64" s="277" t="s">
        <v>670</v>
      </c>
    </row>
    <row r="65" spans="1:11" ht="26.15" customHeight="1">
      <c r="A65">
        <f>IF(_S_NLLT&gt;0,AND(NOT(ISBLANK(_S_NAAM)),_S_NLLT_E1&gt;0,_S_NAAM&gt;0),1)</f>
        <v>1</v>
      </c>
      <c r="B65" s="276" t="s">
        <v>671</v>
      </c>
      <c r="C65">
        <v>3</v>
      </c>
      <c r="F65" t="str">
        <f t="shared" ref="F65:F96" ca="1" si="4">_xlfn.FORMULATEXT(A65)</f>
        <v>=SI(_S_NLLT&gt;0;ET(NON(ESTVIDE(_S_NAAM));_S_NLLT_E1&gt;0;_S_NAAM&gt;0);1)</v>
      </c>
      <c r="G65" t="s">
        <v>672</v>
      </c>
      <c r="H65" s="276" t="str">
        <f t="shared" ref="H65:H96" si="5">CONCATENATE(J65, ": ", K65)</f>
        <v>A65: Veuillez renseigner le tableau 1.3.3 Âge du patrimoine</v>
      </c>
      <c r="I65" s="276" t="s">
        <v>673</v>
      </c>
      <c r="J65" t="s">
        <v>674</v>
      </c>
      <c r="K65" s="277" t="s">
        <v>675</v>
      </c>
    </row>
    <row r="66" spans="1:11" ht="26.15" customHeight="1">
      <c r="A66">
        <f>IF(_S_NLFR&gt;0,AND(NOT(ISBLANK(_S_FAAM)),_S_NLFR_E1&gt;0,_S_FAAM&gt;0),1)</f>
        <v>1</v>
      </c>
      <c r="B66" s="276" t="s">
        <v>676</v>
      </c>
      <c r="C66">
        <v>3</v>
      </c>
      <c r="F66" t="str">
        <f t="shared" ca="1" si="4"/>
        <v>=SI(_S_NLFR&gt;0;ET(NON(ESTVIDE(_S_FAAM));_S_NLFR_E1&gt;0;_S_FAAM&gt;0);1)</v>
      </c>
      <c r="G66" t="s">
        <v>677</v>
      </c>
      <c r="H66" s="276" t="str">
        <f t="shared" si="5"/>
        <v>A66: Veuillez renseigner le tableau 1.3.3 Âge du patrimoine</v>
      </c>
      <c r="I66" s="276" t="s">
        <v>678</v>
      </c>
      <c r="J66" t="s">
        <v>679</v>
      </c>
      <c r="K66" s="277" t="s">
        <v>675</v>
      </c>
    </row>
    <row r="67" spans="1:11" ht="29.15" customHeight="1">
      <c r="A67" t="b">
        <f>AND(_S_NA48&gt;=0,_S_NA60&gt;=0,_S_NA70&gt;=0,_S_NA80&gt;=0,_S_NA90&gt;=0,_S_NA00&gt;=0,_S_NA010&gt;=0,_S_NA015&gt;=0,_S_NA020&gt;=0,_S_NA025&gt;=0,_S_FA48&gt;=0,_S_FA60&gt;=0,_S_FA70&gt;=0,_S_FA80&gt;=0,_S_FA90&gt;=0,_S_FA00&gt;=0,_S_FA010&gt;=0,_S_FA015&gt;=0,_S_FA020&gt;=0,_S_FA025&gt;=0)</f>
        <v>1</v>
      </c>
      <c r="B67" s="276" t="s">
        <v>680</v>
      </c>
      <c r="C67">
        <v>3</v>
      </c>
      <c r="F67" t="str">
        <f t="shared" ca="1" si="4"/>
        <v>=ET(_S_NA48&gt;=0;_S_NA60&gt;=0;_S_NA70&gt;=0;_S_NA80&gt;=0;_S_NA90&gt;=0;_S_NA00&gt;=0;_S_NA010&gt;=0;_S_NA015&gt;=0;_S_NA020&gt;=0;_S_NA025&gt;=0;_S_FA48&gt;=0;_S_FA60&gt;=0;_S_FA70&gt;=0;_S_FA80&gt;=0;_S_FA90&gt;=0;_S_FA00&gt;=0;_S_FA010&gt;=0;_S_FA015&gt;=0;_S_FA020&gt;=0;_S_FA025&gt;=0)</v>
      </c>
      <c r="G67" t="s">
        <v>681</v>
      </c>
      <c r="H67" s="276" t="str">
        <f t="shared" si="5"/>
        <v>A67: Il ne peut y avoir de nombre négatif dans ce tableau 1.3.3 Âge du patrimoine</v>
      </c>
      <c r="I67" s="276" t="s">
        <v>682</v>
      </c>
      <c r="J67" t="s">
        <v>683</v>
      </c>
      <c r="K67" s="277" t="s">
        <v>684</v>
      </c>
    </row>
    <row r="68" spans="1:11" ht="58" customHeight="1">
      <c r="A68">
        <f>IF(_S_NLNA&lt;&gt;0,_S_NA025&lt;&gt;0,1)</f>
        <v>1</v>
      </c>
      <c r="B68" s="276" t="s">
        <v>685</v>
      </c>
      <c r="C68">
        <v>3</v>
      </c>
      <c r="F68" t="str">
        <f t="shared" ca="1" si="4"/>
        <v>=SI(_S_NLNA&lt;&gt;0;_S_NA025&lt;&gt;0;1)</v>
      </c>
      <c r="G68" s="276" t="s">
        <v>686</v>
      </c>
      <c r="H68" s="276" t="str">
        <f t="shared" si="5"/>
        <v>A68: Il y a une incohérence entre le nombre de logements ordinaires déclarés mis en service au cours l'exercice N (tableau 1.4.1) et le nombre de logements ordinaires déclarés achevés entre 2021 et 2025 (tableau 1.3.3)</v>
      </c>
      <c r="I68" s="276" t="s">
        <v>687</v>
      </c>
      <c r="J68" t="s">
        <v>688</v>
      </c>
      <c r="K68" s="277" t="s">
        <v>689</v>
      </c>
    </row>
    <row r="69" spans="1:11" ht="58" customHeight="1">
      <c r="A69">
        <f>IF(_S_NFNA&lt;&gt;0,_S_FA025&lt;&gt;0,1)</f>
        <v>1</v>
      </c>
      <c r="B69" s="276" t="s">
        <v>690</v>
      </c>
      <c r="C69">
        <v>3</v>
      </c>
      <c r="F69" t="str">
        <f t="shared" ca="1" si="4"/>
        <v>=SI(_S_NFNA&lt;&gt;0;_S_FA025&lt;&gt;0;1)</v>
      </c>
      <c r="G69" s="276" t="s">
        <v>691</v>
      </c>
      <c r="H69" s="276" t="str">
        <f t="shared" si="5"/>
        <v>A69: Il y a une incohérence entre le nombre de logements foyers déclarés mis en service au cours l'exercice N (tableau 1.4.1) et le nombre de logements foyers déclarés achevés entre 2021 et 2025 (tableau 1.3.3)</v>
      </c>
      <c r="I69" s="276" t="s">
        <v>692</v>
      </c>
      <c r="J69" t="s">
        <v>693</v>
      </c>
      <c r="K69" s="277" t="s">
        <v>694</v>
      </c>
    </row>
    <row r="70" spans="1:11" ht="29.15" customHeight="1">
      <c r="A70">
        <f>IF(_S_NLLT&gt;0,IF(_S_NAAM&gt;=10, _S_NAAM&lt;=100,0),1)</f>
        <v>1</v>
      </c>
      <c r="B70" s="276" t="s">
        <v>695</v>
      </c>
      <c r="C70">
        <v>3</v>
      </c>
      <c r="F70" t="str">
        <f t="shared" ca="1" si="4"/>
        <v>=SI(_S_NLLT&gt;0;SI(_S_NAAM&gt;=10; _S_NAAM&lt;=100;0);1)</v>
      </c>
      <c r="G70" t="s">
        <v>696</v>
      </c>
      <c r="H70" s="276" t="str">
        <f t="shared" si="5"/>
        <v>A70: L'âge moyen de votre parc de logements ordinaires n'est pas cohérent</v>
      </c>
      <c r="I70" s="276" t="s">
        <v>697</v>
      </c>
      <c r="J70" t="s">
        <v>698</v>
      </c>
      <c r="K70" s="277" t="s">
        <v>699</v>
      </c>
    </row>
    <row r="71" spans="1:11" ht="29.15" customHeight="1">
      <c r="A71">
        <f>IF(_S_NLFR&gt;0,IF(_S_FAAM&gt;=10,_S_FAAM&lt;=100,0),1)</f>
        <v>1</v>
      </c>
      <c r="B71" s="276" t="s">
        <v>700</v>
      </c>
      <c r="C71">
        <v>3</v>
      </c>
      <c r="F71" t="str">
        <f t="shared" ca="1" si="4"/>
        <v>=SI(_S_NLFR&gt;0;SI(_S_FAAM&gt;=10;_S_FAAM&lt;=100;0);1)</v>
      </c>
      <c r="G71" t="s">
        <v>701</v>
      </c>
      <c r="H71" s="276" t="str">
        <f t="shared" si="5"/>
        <v>A71: L'âge moyen de votre parc de logements foyers n'est pas cohérent</v>
      </c>
      <c r="I71" s="276" t="s">
        <v>702</v>
      </c>
      <c r="J71" t="s">
        <v>703</v>
      </c>
      <c r="K71" s="277" t="s">
        <v>704</v>
      </c>
    </row>
    <row r="72" spans="1:11">
      <c r="A72">
        <f>IF(_S_NLLT+_S_NLFR&lt;&gt;0, IF(_S_NTAM&gt;=10,_S_NTAM&lt;=100,0),1)</f>
        <v>1</v>
      </c>
      <c r="B72" s="276" t="s">
        <v>705</v>
      </c>
      <c r="C72">
        <v>3</v>
      </c>
      <c r="F72" t="str">
        <f t="shared" ca="1" si="4"/>
        <v>=SI(_S_NLLT+_S_NLFR&lt;&gt;0; SI(_S_NTAM&gt;=10;_S_NTAM&lt;=100;0);1)</v>
      </c>
      <c r="G72" t="s">
        <v>706</v>
      </c>
      <c r="H72" s="276" t="str">
        <f t="shared" si="5"/>
        <v>A72: L'âge moyen de votre parc n'est pas cohérent</v>
      </c>
      <c r="I72" s="276" t="s">
        <v>707</v>
      </c>
      <c r="J72" t="s">
        <v>708</v>
      </c>
      <c r="K72" s="277" t="s">
        <v>709</v>
      </c>
    </row>
    <row r="73" spans="1:11" ht="29.15" customHeight="1">
      <c r="A73" t="str">
        <f>"IF(_S_NLLT&gt;0,ABS(_S_NAAM-_S_NAAM#)&lt;5,1)"</f>
        <v>IF(_S_NLLT&gt;0,ABS(_S_NAAM-_S_NAAM#)&lt;5,1)</v>
      </c>
      <c r="B73" s="276" t="s">
        <v>710</v>
      </c>
      <c r="C73">
        <v>3</v>
      </c>
      <c r="F73" t="str">
        <f t="shared" ca="1" si="4"/>
        <v>="IF(_S_NLLT&gt;0,ABS(_S_NAAM-_S_NAAM#)&lt;5,1)"</v>
      </c>
      <c r="G73" t="s">
        <v>696</v>
      </c>
      <c r="H73" s="276" t="str">
        <f t="shared" si="5"/>
        <v>A73: L'âge moyen de votre parc de logements ordinaires n'est pas cohérent</v>
      </c>
      <c r="I73" s="276" t="s">
        <v>711</v>
      </c>
      <c r="J73" t="s">
        <v>712</v>
      </c>
      <c r="K73" s="277" t="s">
        <v>699</v>
      </c>
    </row>
    <row r="74" spans="1:11" ht="29.15" customHeight="1">
      <c r="A74" t="str">
        <f>"IF(_S_NLFR&gt;0,ABS(_S_FAAM-_S_FAAM#)&lt;5,1)"</f>
        <v>IF(_S_NLFR&gt;0,ABS(_S_FAAM-_S_FAAM#)&lt;5,1)</v>
      </c>
      <c r="B74" s="276" t="s">
        <v>713</v>
      </c>
      <c r="C74">
        <v>3</v>
      </c>
      <c r="F74" t="str">
        <f t="shared" ca="1" si="4"/>
        <v>="IF(_S_NLFR&gt;0,ABS(_S_FAAM-_S_FAAM#)&lt;5,1)"</v>
      </c>
      <c r="G74" t="s">
        <v>701</v>
      </c>
      <c r="H74" s="276" t="str">
        <f t="shared" si="5"/>
        <v>A74: L'âge moyen de votre parc de logements foyers n'est pas cohérent</v>
      </c>
      <c r="I74" s="276" t="s">
        <v>711</v>
      </c>
      <c r="J74" t="s">
        <v>714</v>
      </c>
      <c r="K74" s="277" t="s">
        <v>704</v>
      </c>
    </row>
    <row r="75" spans="1:11">
      <c r="A75">
        <f>IF(_S_NLLT+_S_NLFR&lt;&gt;0, ABS(_S_NTAM-_S_NTAM)&lt;5,1)</f>
        <v>1</v>
      </c>
      <c r="B75" s="276" t="s">
        <v>715</v>
      </c>
      <c r="C75">
        <v>3</v>
      </c>
      <c r="F75" t="str">
        <f t="shared" ca="1" si="4"/>
        <v>=SI(_S_NLLT+_S_NLFR&lt;&gt;0; ABS(_S_NTAM-_S_NTAM)&lt;5;1)</v>
      </c>
      <c r="G75" t="s">
        <v>706</v>
      </c>
      <c r="H75" s="276" t="str">
        <f t="shared" si="5"/>
        <v>A75: L'âge moyen de votre parc n'est pas cohérent</v>
      </c>
      <c r="I75" s="276" t="s">
        <v>702</v>
      </c>
      <c r="J75" t="s">
        <v>716</v>
      </c>
      <c r="K75" s="277" t="s">
        <v>709</v>
      </c>
    </row>
    <row r="76" spans="1:11" ht="43.5" customHeight="1">
      <c r="A76" t="b">
        <f>AND(_S_NLVA*1200&lt;=_S_CLNQ,_S_CLNQ&lt;=_S_NLVA*24000)</f>
        <v>1</v>
      </c>
      <c r="B76" s="276" t="s">
        <v>717</v>
      </c>
      <c r="C76">
        <v>3</v>
      </c>
      <c r="F76" t="str">
        <f t="shared" ca="1" si="4"/>
        <v>=ET(_S_NLVA*1200&lt;=_S_CLNQ;_S_CLNQ&lt;=_S_NLVA*24000)</v>
      </c>
      <c r="G76" t="s">
        <v>718</v>
      </c>
      <c r="H76" s="276" t="str">
        <f t="shared" si="5"/>
        <v>A76: Il semble y avoir une incohérence entre le nombre total de logements ordinaires vacants et le coût total de la vacance (tableau 1.3.4)</v>
      </c>
      <c r="I76" s="276" t="s">
        <v>719</v>
      </c>
      <c r="J76" t="s">
        <v>720</v>
      </c>
      <c r="K76" s="277" t="s">
        <v>721</v>
      </c>
    </row>
    <row r="77" spans="1:11" ht="43.5" customHeight="1">
      <c r="A77" t="b">
        <f>AND(_S_NFVA*1200&lt;=_S_CFNQ,_S_CFNQ&lt;=_S_NFVA*24000)</f>
        <v>1</v>
      </c>
      <c r="B77" s="276" t="s">
        <v>722</v>
      </c>
      <c r="C77">
        <v>3</v>
      </c>
      <c r="F77" t="str">
        <f t="shared" ca="1" si="4"/>
        <v>=ET(_S_NFVA*1200&lt;=_S_CFNQ;_S_CFNQ&lt;=_S_NFVA*24000)</v>
      </c>
      <c r="G77" t="s">
        <v>723</v>
      </c>
      <c r="H77" s="276" t="str">
        <f t="shared" si="5"/>
        <v>A77: Il semble y avoir une incohérence entre le nombre total de logements foyers vacants et le coût total de la vacance (tableau 1.3.4)</v>
      </c>
      <c r="I77" s="276" t="s">
        <v>724</v>
      </c>
      <c r="J77" t="s">
        <v>725</v>
      </c>
      <c r="K77" s="277" t="s">
        <v>726</v>
      </c>
    </row>
    <row r="78" spans="1:11" ht="43.5" customHeight="1">
      <c r="A78" t="b">
        <f>AND(_S_NLVT*1200&lt;=_S_CLNQVT,_S_CLNQVT&lt;=_S_NLVT*24000)</f>
        <v>1</v>
      </c>
      <c r="B78" s="276" t="s">
        <v>727</v>
      </c>
      <c r="C78">
        <v>3</v>
      </c>
      <c r="F78" t="str">
        <f t="shared" ca="1" si="4"/>
        <v>=ET(_S_NLVT*1200&lt;=_S_CLNQVT;_S_CLNQVT&lt;=_S_NLVT*24000)</v>
      </c>
      <c r="G78" t="s">
        <v>728</v>
      </c>
      <c r="H78" s="276" t="str">
        <f t="shared" si="5"/>
        <v>A78: Il semble y avoir une incohérence entre le nombre total de logements ordinaires vacants pour des raisons techniques et le coût total de la vacance technique (tableau 1.3.4)</v>
      </c>
      <c r="I78" s="276" t="s">
        <v>729</v>
      </c>
      <c r="J78" t="s">
        <v>730</v>
      </c>
      <c r="K78" s="277" t="s">
        <v>731</v>
      </c>
    </row>
    <row r="79" spans="1:11" ht="58" customHeight="1">
      <c r="A79" t="b">
        <f>AND(_S_NFVT*1200&lt;=_S_CFNQVT,_S_CFNQVT&lt;=_S_NFVT*24000)</f>
        <v>1</v>
      </c>
      <c r="B79" s="276" t="s">
        <v>732</v>
      </c>
      <c r="C79">
        <v>3</v>
      </c>
      <c r="F79" t="str">
        <f t="shared" ca="1" si="4"/>
        <v>=ET(_S_NFVT*1200&lt;=_S_CFNQVT;_S_CFNQVT&lt;=_S_NFVT*24000)</v>
      </c>
      <c r="G79" t="s">
        <v>733</v>
      </c>
      <c r="H79" s="276" t="str">
        <f t="shared" si="5"/>
        <v>A79: Il semble y avoir une incohérence entre le nombre total de logements foyers vacants pour des raisons techniques et le coût total de la vacance technique pour les foyers(tableau 1.3.4)</v>
      </c>
      <c r="I79" s="276" t="s">
        <v>734</v>
      </c>
      <c r="J79" t="s">
        <v>735</v>
      </c>
      <c r="K79" s="277" t="s">
        <v>736</v>
      </c>
    </row>
    <row r="80" spans="1:11" ht="58" customHeight="1">
      <c r="A80" t="b">
        <f>OR(AND(OR(_S_NLAET&lt;&gt;0,_S_NFAET&lt;&gt;0),NOT(ISBLANK(_siren_absor_dyn))),AND(_S_NLAET=0,_S_NFAET=0,ISBLANK(_siren_absor_dyn)))</f>
        <v>1</v>
      </c>
      <c r="B80" s="276" t="s">
        <v>737</v>
      </c>
      <c r="C80">
        <v>3</v>
      </c>
      <c r="F80" t="str">
        <f t="shared" ca="1" si="4"/>
        <v>=OU(ET(OU(_S_NLAET&lt;&gt;0;_S_NFAET&lt;&gt;0);NON(ESTVIDE(_siren_absor_dyn)));ET(_S_NLAET=0;_S_NFAET=0;ESTVIDE(_siren_absor_dyn)))</v>
      </c>
      <c r="G80" s="276" t="s">
        <v>738</v>
      </c>
      <c r="H80" s="276" t="str">
        <f t="shared" si="5"/>
        <v>A80: Il semble y avoir une incohérence entre les informations renseignées concernant la fusion avec un autre OLS (tableau 1.1.3) et les logements déclarés acquis par fusion-aborption (tableau 1.4.1)</v>
      </c>
      <c r="I80" s="276" t="s">
        <v>739</v>
      </c>
      <c r="J80" t="s">
        <v>740</v>
      </c>
      <c r="K80" s="277" t="s">
        <v>741</v>
      </c>
    </row>
    <row r="81" spans="1:32" ht="29.15" customHeight="1">
      <c r="A81" t="b">
        <f>AND(_S_NLNA&gt;=0,_S_NLAS&gt;=0,_S_NLAE&gt;=0,_S_NFNA&gt;=0,_S_NFAS&gt;=0,_S_NFAE&gt;=0)</f>
        <v>1</v>
      </c>
      <c r="B81" s="276" t="s">
        <v>742</v>
      </c>
      <c r="C81">
        <v>3</v>
      </c>
      <c r="F81" t="str">
        <f t="shared" ca="1" si="4"/>
        <v>=ET(_S_NLNA&gt;=0;_S_NLAS&gt;=0;_S_NLAE&gt;=0;_S_NFNA&gt;=0;_S_NFAS&gt;=0;_S_NFAE&gt;=0)</v>
      </c>
      <c r="G81" t="s">
        <v>743</v>
      </c>
      <c r="H81" s="276" t="str">
        <f t="shared" si="5"/>
        <v>A81: Le nombre de logements acquis doit être positif. Supprimer le signe "moins".</v>
      </c>
      <c r="I81" s="276" t="s">
        <v>744</v>
      </c>
      <c r="J81" t="s">
        <v>745</v>
      </c>
      <c r="K81" s="277" t="s">
        <v>746</v>
      </c>
    </row>
    <row r="82" spans="1:32" ht="29.15" customHeight="1">
      <c r="A82" t="b">
        <f>AND(_S_NLVP&gt;=0,_S_NLVOPH&gt;=0,_S_NLVSA&gt;=0,_S_NLVCOOP&gt;=0,_S_NLVSEM&gt;=0,_S_NLONV&gt;=0,_S_NLAV&gt;=0,_S_NLVNCo&gt;=0,_S_NFVOPH&gt;=0,_S_FLVSA&gt;=0,_S_NFVCOOP&gt;=0,_S_NFVSEM&gt;=0,_S_NFONV&gt;=0,_S_NFAV&gt;=0,_S_NFVNCo&gt;=0)</f>
        <v>1</v>
      </c>
      <c r="B82" s="276" t="s">
        <v>747</v>
      </c>
      <c r="C82">
        <v>3</v>
      </c>
      <c r="F82" t="str">
        <f t="shared" ca="1" si="4"/>
        <v>=ET(_S_NLVP&gt;=0;_S_NLVOPH&gt;=0;_S_NLVSA&gt;=0;_S_NLVCOOP&gt;=0;_S_NLVSEM&gt;=0;_S_NLONV&gt;=0;_S_NLAV&gt;=0;_S_NLVNCo&gt;=0;_S_NFVOPH&gt;=0;_S_FLVSA&gt;=0;_S_NFVCOOP&gt;=0;_S_NFVSEM&gt;=0;_S_NFONV&gt;=0;_S_NFAV&gt;=0;_S_NFVNCo&gt;=0)</v>
      </c>
      <c r="G82" t="s">
        <v>748</v>
      </c>
      <c r="H82" s="276" t="str">
        <f t="shared" si="5"/>
        <v>A82: Le nombre de logements vendus doit être positif. Supprimer le signe "moins".</v>
      </c>
      <c r="I82" s="276" t="s">
        <v>749</v>
      </c>
      <c r="J82" t="s">
        <v>750</v>
      </c>
      <c r="K82" s="277" t="s">
        <v>751</v>
      </c>
    </row>
    <row r="83" spans="1:32" ht="29.15" customHeight="1">
      <c r="A83" t="b">
        <f>AND(_S_NLDC&gt;=0,_S_NLDCA&gt;=0,_S_NFDC&gt;=0,_S_NFDCA&gt;=0)</f>
        <v>1</v>
      </c>
      <c r="B83" s="276" t="s">
        <v>752</v>
      </c>
      <c r="C83">
        <v>3</v>
      </c>
      <c r="F83" t="str">
        <f t="shared" ca="1" si="4"/>
        <v>=ET(_S_NLDC&gt;=0;_S_NLDCA&gt;=0;_S_NFDC&gt;=0;_S_NFDCA&gt;=0)</v>
      </c>
      <c r="G83" t="s">
        <v>753</v>
      </c>
      <c r="H83" s="276" t="str">
        <f t="shared" si="5"/>
        <v>A83: Le nombre de logements démolis doit être positif. Supprimer le signe "moins".</v>
      </c>
      <c r="I83" s="276" t="s">
        <v>754</v>
      </c>
      <c r="J83" t="s">
        <v>755</v>
      </c>
      <c r="K83" s="277" t="s">
        <v>756</v>
      </c>
    </row>
    <row r="84" spans="1:32" ht="43.5" customHeight="1">
      <c r="A84" t="b">
        <f>AND(_S_NLDC&gt;=_S_NLDCA, _S_NFDC&gt;=_S_NFDCA)</f>
        <v>1</v>
      </c>
      <c r="B84" s="276" t="s">
        <v>757</v>
      </c>
      <c r="C84">
        <v>3</v>
      </c>
      <c r="F84" t="str">
        <f t="shared" ca="1" si="4"/>
        <v>=ET(_S_NLDC&gt;=_S_NLDCA; _S_NFDC&gt;=_S_NFDCA)</v>
      </c>
      <c r="G84" t="s">
        <v>758</v>
      </c>
      <c r="H84" s="276" t="str">
        <f t="shared" si="5"/>
        <v>A84: Le nombre de logements ordinaires ou foyers démolis dans le cadre d'opérations ANRU doit être inférieur au nombre total de logements ordinaires ou foyers démolis</v>
      </c>
      <c r="I84" s="276" t="s">
        <v>759</v>
      </c>
      <c r="J84" t="s">
        <v>760</v>
      </c>
      <c r="K84" s="277" t="s">
        <v>761</v>
      </c>
    </row>
    <row r="85" spans="1:32" ht="29.15" customHeight="1">
      <c r="A85" t="b">
        <f>AND(_S_NLSAE&gt;=0,_S_NLSAS&gt;=0,_S_NLTAE&gt;=0,_S_NLTAS&gt;=0,_S_NFSAE&gt;=0,_S_NFSAS&gt;=0,_S_NFTAE&gt;=0,_S_NFTAS&gt;=0)</f>
        <v>1</v>
      </c>
      <c r="B85" s="276" t="s">
        <v>762</v>
      </c>
      <c r="C85">
        <v>3</v>
      </c>
      <c r="F85" t="str">
        <f t="shared" ca="1" si="4"/>
        <v>=ET(_S_NLSAE&gt;=0;_S_NLSAS&gt;=0;_S_NLTAE&gt;=0;_S_NLTAS&gt;=0;_S_NFSAE&gt;=0;_S_NFSAS&gt;=0;_S_NFTAE&gt;=0;_S_NFTAS&gt;=0)</v>
      </c>
      <c r="G85" t="s">
        <v>763</v>
      </c>
      <c r="H85" s="276" t="str">
        <f t="shared" si="5"/>
        <v>A85: Le nombre de logements transformés doit être positif. Supprimer le signe "moins".</v>
      </c>
      <c r="I85" s="276" t="s">
        <v>764</v>
      </c>
      <c r="J85" t="s">
        <v>765</v>
      </c>
      <c r="K85" s="277" t="s">
        <v>766</v>
      </c>
    </row>
    <row r="86" spans="1:32" ht="29.15" customHeight="1">
      <c r="A86" t="b">
        <f>AND(_S_NLSEM&gt;=0,_S_NFSEM&gt;=0)</f>
        <v>1</v>
      </c>
      <c r="B86" s="276" t="s">
        <v>767</v>
      </c>
      <c r="C86">
        <v>3</v>
      </c>
      <c r="F86" t="str">
        <f t="shared" ca="1" si="4"/>
        <v>=ET(_S_NLSEM&gt;=0;_S_NFSEM&gt;=0)</v>
      </c>
      <c r="G86" t="s">
        <v>768</v>
      </c>
      <c r="H86" s="276" t="str">
        <f t="shared" si="5"/>
        <v>A86: Le nombre de logements dévolus des SEM doit être positif. Supprimer le signe "moins".</v>
      </c>
      <c r="I86" s="276" t="s">
        <v>769</v>
      </c>
      <c r="J86" t="s">
        <v>770</v>
      </c>
      <c r="K86" s="277" t="s">
        <v>771</v>
      </c>
    </row>
    <row r="87" spans="1:32" ht="29.15" customHeight="1">
      <c r="A87" t="b">
        <f>AND(_S_NLLC&gt;=0,_S_NFRC&gt;=0,_S_NLAA&gt;=0,_S_NFAA&gt;=0,_S_NLCC&gt;=0,_S_NFCC&gt;=0,_S_NLPR&gt;=0,_S_NFPR&gt;=0,_S_NLPR1&gt;=0,_S_NFPR1&gt;=0,_S_NLRM&gt;=0,_S_NFRM&gt;=0,_S_NLRM1&gt;=0,_S_NFRM1&gt;=0)</f>
        <v>1</v>
      </c>
      <c r="B87" s="276" t="s">
        <v>772</v>
      </c>
      <c r="C87">
        <v>3</v>
      </c>
      <c r="F87" t="str">
        <f t="shared" ca="1" si="4"/>
        <v>=ET(_S_NLLC&gt;=0;_S_NFRC&gt;=0;_S_NLAA&gt;=0;_S_NFAA&gt;=0;_S_NLCC&gt;=0;_S_NFCC&gt;=0;_S_NLPR&gt;=0;_S_NFPR&gt;=0;_S_NLPR1&gt;=0;_S_NFPR1&gt;=0;_S_NLRM&gt;=0;_S_NFRM&gt;=0;_S_NLRM1&gt;=0;_S_NFRM1&gt;=0)</v>
      </c>
      <c r="G87" t="s">
        <v>773</v>
      </c>
      <c r="H87" s="276" t="str">
        <f t="shared" si="5"/>
        <v>A87: Le nombre de logements construits ou réhabilités doit être positif. Supprimer le signe "moins".</v>
      </c>
      <c r="I87" s="276" t="s">
        <v>774</v>
      </c>
      <c r="J87" t="s">
        <v>775</v>
      </c>
      <c r="K87" s="277" t="s">
        <v>776</v>
      </c>
    </row>
    <row r="88" spans="1:32" ht="43.5" customHeight="1">
      <c r="A88">
        <f>IF(_S_NLLT+_S_NLFR&gt;0,_S_NLPR&gt;=5*_S_NLRM,1)</f>
        <v>1</v>
      </c>
      <c r="B88" s="276" t="s">
        <v>777</v>
      </c>
      <c r="C88">
        <v>3</v>
      </c>
      <c r="F88" t="str">
        <f t="shared" ca="1" si="4"/>
        <v>=SI(_S_NLLT+_S_NLFR&gt;0;_S_NLPR&gt;=5*_S_NLRM;1)</v>
      </c>
      <c r="G88" t="s">
        <v>778</v>
      </c>
      <c r="H88" s="276" t="str">
        <f t="shared" si="5"/>
        <v>A88: Le nombre de logements réhabilités dans l'année est anormalement élevé au regard du nombre de réhabilitations sur les dix dernières années</v>
      </c>
      <c r="I88" s="276" t="s">
        <v>779</v>
      </c>
      <c r="J88" t="s">
        <v>780</v>
      </c>
      <c r="K88" s="277" t="s">
        <v>781</v>
      </c>
      <c r="L88" s="278"/>
    </row>
    <row r="89" spans="1:32" ht="46.5" customHeight="1">
      <c r="A89">
        <f>IF(_S_NLLT+_S_NLFR&gt;0,IF(AND(_S_NLPR/_S_NLLT&gt;0,_S_NLPR/_S_NLLT&lt;0.7),1,0),1)</f>
        <v>1</v>
      </c>
      <c r="B89" s="276" t="s">
        <v>782</v>
      </c>
      <c r="C89">
        <v>3</v>
      </c>
      <c r="F89" t="str">
        <f t="shared" ca="1" si="4"/>
        <v>=SI(_S_NLLT+_S_NLFR&gt;0;SI(ET(_S_NLPR/_S_NLLT&gt;0;_S_NLPR/_S_NLLT&lt;0,7);1;0);1)</v>
      </c>
      <c r="G89" s="276" t="s">
        <v>783</v>
      </c>
      <c r="H89" s="276" t="str">
        <f t="shared" si="5"/>
        <v>A89: Le nombre de logements réhabilités sur les 10 dernières années n'est pas cohérent avec le nombre de logements pour lesquels votre organisme dispose d'un droit réel</v>
      </c>
      <c r="I89" s="276" t="s">
        <v>784</v>
      </c>
      <c r="J89" t="s">
        <v>785</v>
      </c>
      <c r="K89" s="277" t="s">
        <v>786</v>
      </c>
      <c r="L89" s="274"/>
    </row>
    <row r="90" spans="1:32" ht="46.5" customHeight="1">
      <c r="A90">
        <f>IF(_S_NLLT+_S_NLFR&gt;0, IF(AND(_S_NLRM/_S_NLLT&gt;0.005, _S_NLRM/_S_NLLT&lt;0.1), 1, 0), 1)</f>
        <v>1</v>
      </c>
      <c r="B90" s="276" t="s">
        <v>787</v>
      </c>
      <c r="C90">
        <v>3</v>
      </c>
      <c r="F90" t="str">
        <f t="shared" ca="1" si="4"/>
        <v>=SI(_S_NLLT+_S_NLFR&gt;0; SI(ET(_S_NLRM/_S_NLLT&gt;0,005; _S_NLRM/_S_NLLT&lt;0,1); 1; 0); 1)</v>
      </c>
      <c r="G90" s="276" t="s">
        <v>788</v>
      </c>
      <c r="H90" s="276" t="str">
        <f t="shared" si="5"/>
        <v>A90: Le nombre de logements réhabilités dans l'année n'est pas cohérent avec le nombre de logements pour lesquels votre organisme dispose d'un droit réel</v>
      </c>
      <c r="I90" s="276" t="s">
        <v>789</v>
      </c>
      <c r="J90" t="s">
        <v>790</v>
      </c>
      <c r="K90" s="277" t="s">
        <v>791</v>
      </c>
      <c r="L90" s="274"/>
    </row>
    <row r="91" spans="1:32" ht="46.5" customHeight="1">
      <c r="A91" t="b">
        <f>AND(_S_NLRM1&lt;=_S_NLRM,_S_NLPR1&lt;=_S_NLPR)</f>
        <v>1</v>
      </c>
      <c r="B91" s="276" t="s">
        <v>792</v>
      </c>
      <c r="C91">
        <v>3</v>
      </c>
      <c r="F91" t="str">
        <f t="shared" ca="1" si="4"/>
        <v>=ET(_S_NLRM1&lt;=_S_NLRM;_S_NLPR1&lt;=_S_NLPR)</v>
      </c>
      <c r="G91" t="s">
        <v>793</v>
      </c>
      <c r="H91" s="276" t="str">
        <f t="shared" si="5"/>
        <v>A91: Le nombre de logements réhabilités dans l'année ou sur les 10 dernières années dans le cadre d'opérations Anru est supérieur au nombre total de logements réhabilités</v>
      </c>
      <c r="I91" s="276" t="s">
        <v>794</v>
      </c>
      <c r="J91" t="s">
        <v>795</v>
      </c>
      <c r="K91" s="277" t="s">
        <v>796</v>
      </c>
    </row>
    <row r="92" spans="1:32" ht="29.15" customHeight="1">
      <c r="A92" t="b">
        <f>AND(_S_NFAR&gt;=0,_S_NAAR&gt;=0,_S_FFAR&gt;=0,_S_NPLA&gt;=0,_S_NAPL&gt;=0,_S_FPLA&gt;=0,_S_NCPL&gt;=0,_S_NPLU&gt;=0,_S_NAPU&gt;=0,_S_FPLU&gt;=0,_S_NCPU&gt;=0,_S_NPLT&gt;=0,_S_NAPT&gt;=0,_S_FPTS&gt;=0,_S_NCPT&gt;=0,_S_NPLS&gt;=0,_S_NAPS&gt;=0,_S_FPLS&gt;=0,_S_NCPS&gt;=0,_S_NPLI&gt;=0,_S_NAPI&gt;=0,_S_FPLI&gt;=0,_S_NCPI&gt;=0,_S_NPCL&gt;=0,_S_NAPC&gt;=0,_S_FPCL&gt;=0,_S_NCPC&gt;=0,_S_NLFA&gt;=0,_S_NAFA&gt;=0,_S_FRFA&gt;=0,_S_NCFD&gt;=0)</f>
        <v>1</v>
      </c>
      <c r="B92" s="276" t="s">
        <v>797</v>
      </c>
      <c r="C92">
        <v>3</v>
      </c>
      <c r="F92" t="str">
        <f t="shared" ca="1" si="4"/>
        <v>=ET(_S_NFAR&gt;=0;_S_NAAR&gt;=0;_S_FFAR&gt;=0;_S_NPLA&gt;=0;_S_NAPL&gt;=0;_S_FPLA&gt;=0;_S_NCPL&gt;=0;_S_NPLU&gt;=0;_S_NAPU&gt;=0;_S_FPLU&gt;=0;_S_NCPU&gt;=0;_S_NPLT&gt;=0;_S_NAPT&gt;=0;_S_FPTS&gt;=0;_S_NCPT&gt;=0;_S_NPLS&gt;=0;_S_NAPS&gt;=0;_S_FPLS&gt;=0;_S_NCPS&gt;=0;_S_NPLI&gt;=0;_S_NAPI&gt;=0;_S_FPLI&gt;=0;_S_NCPI&gt;=0;_S_NPCL&gt;=0;_S_NAPC&gt;=0;_S_FPCL&gt;=0;_S_NCPC&gt;=0;_S_NLFA&gt;=0;_S_NAFA&gt;=0;_S_FRFA&gt;=0;_S_NCFD&gt;=0)</v>
      </c>
      <c r="G92" t="s">
        <v>798</v>
      </c>
      <c r="H92" s="276" t="str">
        <f t="shared" si="5"/>
        <v>A92: Le nombre de logements financés doit être positif. Supprimer le signe "moins".</v>
      </c>
      <c r="I92" s="276" t="s">
        <v>799</v>
      </c>
      <c r="J92" t="s">
        <v>800</v>
      </c>
      <c r="K92" s="277" t="s">
        <v>801</v>
      </c>
    </row>
    <row r="93" spans="1:32" ht="43.5" customHeight="1">
      <c r="A93" t="b">
        <f>_S_NLNT+_S_NATA=_S_NLLT</f>
        <v>1</v>
      </c>
      <c r="B93" s="276" t="s">
        <v>802</v>
      </c>
      <c r="C93">
        <v>3</v>
      </c>
      <c r="F93" t="str">
        <f t="shared" ca="1" si="4"/>
        <v>=_S_NLNT+_S_NATA=_S_NLLT</v>
      </c>
      <c r="G93" s="276" t="s">
        <v>803</v>
      </c>
      <c r="H93" s="276" t="str">
        <f t="shared" si="5"/>
        <v>A93: Pour les logements ordinaires, les totaux du tableau 1.4.3 Financement principal et de la ligne 1.3.2.1 du tableau 1.3.2 Détail du parc locatif doivent être égaux</v>
      </c>
      <c r="I93" s="276" t="s">
        <v>804</v>
      </c>
      <c r="J93" t="s">
        <v>805</v>
      </c>
      <c r="K93" s="277" t="s">
        <v>806</v>
      </c>
    </row>
    <row r="94" spans="1:32" ht="43.5" customHeight="1">
      <c r="A94" t="b">
        <f>_S_NFRT=_S_NLFR</f>
        <v>1</v>
      </c>
      <c r="B94" s="276" t="s">
        <v>807</v>
      </c>
      <c r="C94">
        <v>3</v>
      </c>
      <c r="F94" t="str">
        <f t="shared" ca="1" si="4"/>
        <v>=_S_NFRT=_S_NLFR</v>
      </c>
      <c r="G94" s="276" t="s">
        <v>808</v>
      </c>
      <c r="H94" s="276" t="str">
        <f t="shared" si="5"/>
        <v>A94: Pour les logements foyers, les totaux du tableau 1.4.3 Financement principal et de la ligne 1.3.2.1 du tableau 1.3.2 Détail du parc locatif doivent être égaux</v>
      </c>
      <c r="I94" s="276" t="s">
        <v>809</v>
      </c>
      <c r="J94" t="s">
        <v>810</v>
      </c>
      <c r="K94" s="277" t="s">
        <v>811</v>
      </c>
    </row>
    <row r="95" spans="1:32" ht="43.5" customHeight="1">
      <c r="A95" t="b">
        <f>_S_NLCC_E1=_S_NLCC+_S_NFCC</f>
        <v>1</v>
      </c>
      <c r="B95" s="276" t="s">
        <v>812</v>
      </c>
      <c r="C95">
        <v>3</v>
      </c>
      <c r="F95" t="str">
        <f t="shared" ca="1" si="4"/>
        <v>=_S_NLCC_E1=_S_NLCC+_S_NFCC</v>
      </c>
      <c r="G95" s="276" t="s">
        <v>813</v>
      </c>
      <c r="H95" s="276" t="str">
        <f t="shared" si="5"/>
        <v>A95: Les totaux du tableau 1.4.3 Financement principal et de la ligne 1.4.2.1.3 du tableau 1.4.2 Activité de construction et de réhabilitation doivent être égaux</v>
      </c>
      <c r="I95" s="276" t="s">
        <v>814</v>
      </c>
      <c r="J95" t="s">
        <v>815</v>
      </c>
      <c r="K95" s="277" t="s">
        <v>816</v>
      </c>
    </row>
    <row r="96" spans="1:32" s="466" customFormat="1" ht="72.650000000000006" customHeight="1">
      <c r="A96" s="466" t="b">
        <f>ABS(_S_NLNT+_S_NATA-_S_NLLT)&lt;1</f>
        <v>1</v>
      </c>
      <c r="B96" s="467" t="s">
        <v>817</v>
      </c>
      <c r="C96" s="466">
        <v>3</v>
      </c>
      <c r="D96" s="466">
        <f>_S_NLNT-_S_NLLT</f>
        <v>0</v>
      </c>
      <c r="F96" s="466" t="str">
        <f t="shared" ca="1" si="4"/>
        <v>=ABS(_S_NLNT+_S_NATA-_S_NLLT)&lt;1</v>
      </c>
      <c r="G96" s="467" t="s">
        <v>818</v>
      </c>
      <c r="H96" s="467" t="str">
        <f t="shared" si="5"/>
        <v>A96: Le montant total du patrimoine locatif ordinaire neuf réalisé par l’organisme doit être identique au nombre de logements ordinaires pour lesquels l’organisme dispose d’un droit réel au 31/12.</v>
      </c>
      <c r="I96" s="468" t="s">
        <v>819</v>
      </c>
      <c r="J96" s="466" t="s">
        <v>820</v>
      </c>
      <c r="K96" s="469" t="s">
        <v>821</v>
      </c>
      <c r="L96" s="470" t="s">
        <v>822</v>
      </c>
      <c r="M96" s="477"/>
      <c r="N96" s="477"/>
      <c r="O96" s="477"/>
      <c r="P96" s="477"/>
      <c r="Q96" s="477"/>
      <c r="R96" s="477"/>
      <c r="S96" s="477"/>
      <c r="T96" s="477"/>
      <c r="U96" s="477"/>
      <c r="V96" s="477"/>
      <c r="W96" s="477"/>
      <c r="X96" s="477"/>
      <c r="Y96" s="477"/>
      <c r="Z96" s="477"/>
      <c r="AA96" s="477"/>
      <c r="AB96" s="477"/>
      <c r="AC96" s="477"/>
      <c r="AD96" s="477"/>
      <c r="AE96" s="477"/>
      <c r="AF96" s="47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511</vt:i4>
      </vt:variant>
    </vt:vector>
  </HeadingPairs>
  <TitlesOfParts>
    <vt:vector size="519" baseType="lpstr">
      <vt:lpstr>1.1 Identité</vt:lpstr>
      <vt:lpstr>1.2 Actionnariat (société)</vt:lpstr>
      <vt:lpstr>1.3 Parc locatif</vt:lpstr>
      <vt:lpstr>1.4 Activité locative</vt:lpstr>
      <vt:lpstr>1.5 Activité accession</vt:lpstr>
      <vt:lpstr>1.6 Autres activités</vt:lpstr>
      <vt:lpstr>PIECES_JOINTES</vt:lpstr>
      <vt:lpstr>VALIDATION</vt:lpstr>
      <vt:lpstr>_actiadm_dyn</vt:lpstr>
      <vt:lpstr>_action_dyn</vt:lpstr>
      <vt:lpstr>_activact_dyn</vt:lpstr>
      <vt:lpstr>_admin_dyn</vt:lpstr>
      <vt:lpstr>_adminrep_dyn</vt:lpstr>
      <vt:lpstr>_adre_1</vt:lpstr>
      <vt:lpstr>_adre_2</vt:lpstr>
      <vt:lpstr>_adre_3</vt:lpstr>
      <vt:lpstr>_adre_4</vt:lpstr>
      <vt:lpstr>_adreadmin_dyn</vt:lpstr>
      <vt:lpstr>_agr_ofs</vt:lpstr>
      <vt:lpstr>_annee_dernEx_dyn</vt:lpstr>
      <vt:lpstr>_annee_premEx_dyn</vt:lpstr>
      <vt:lpstr>_CAPACT</vt:lpstr>
      <vt:lpstr>_CAPNBR</vt:lpstr>
      <vt:lpstr>_CAPNBRPHY</vt:lpstr>
      <vt:lpstr>_CAPPRXU</vt:lpstr>
      <vt:lpstr>_CAPSOC</vt:lpstr>
      <vt:lpstr>_catact_dyn</vt:lpstr>
      <vt:lpstr>_ccedex</vt:lpstr>
      <vt:lpstr>_civ_dir_dyn</vt:lpstr>
      <vt:lpstr>_commune</vt:lpstr>
      <vt:lpstr>_comp</vt:lpstr>
      <vt:lpstr>_cpostal</vt:lpstr>
      <vt:lpstr>_date</vt:lpstr>
      <vt:lpstr>_date_fonct_dir_dyn</vt:lpstr>
      <vt:lpstr>_date_sign_ofs</vt:lpstr>
      <vt:lpstr>_date_signagr</vt:lpstr>
      <vt:lpstr>_dateC_dyn</vt:lpstr>
      <vt:lpstr>_dateE_dyn</vt:lpstr>
      <vt:lpstr>_datefu_dyn</vt:lpstr>
      <vt:lpstr>_dateK_dyn</vt:lpstr>
      <vt:lpstr>_debconv</vt:lpstr>
      <vt:lpstr>_fonction_dir_dyn</vt:lpstr>
      <vt:lpstr>_gc_sc</vt:lpstr>
      <vt:lpstr>_mail</vt:lpstr>
      <vt:lpstr>_nb_absorb_dyn</vt:lpstr>
      <vt:lpstr>_nbreaction_dyn</vt:lpstr>
      <vt:lpstr>_nom</vt:lpstr>
      <vt:lpstr>_nom_absor_dyn</vt:lpstr>
      <vt:lpstr>_nom_cac_dyn</vt:lpstr>
      <vt:lpstr>_nom_coll_ratt</vt:lpstr>
      <vt:lpstr>_nom_dir_dyn</vt:lpstr>
      <vt:lpstr>_nom_E11</vt:lpstr>
      <vt:lpstr>_nom_E12</vt:lpstr>
      <vt:lpstr>_nom_E13</vt:lpstr>
      <vt:lpstr>_nom_E14</vt:lpstr>
      <vt:lpstr>_nom_E15</vt:lpstr>
      <vt:lpstr>_nom_E16</vt:lpstr>
      <vt:lpstr>_nombis</vt:lpstr>
      <vt:lpstr>_nomrepr_dyn</vt:lpstr>
      <vt:lpstr>_part_grp</vt:lpstr>
      <vt:lpstr>_pourcap_dyn</vt:lpstr>
      <vt:lpstr>_prenom_dir_dyn</vt:lpstr>
      <vt:lpstr>_PSPact</vt:lpstr>
      <vt:lpstr>_PSPdat</vt:lpstr>
      <vt:lpstr>_publicprive_dyn</vt:lpstr>
      <vt:lpstr>_raison_gc1</vt:lpstr>
      <vt:lpstr>_raison_gc2</vt:lpstr>
      <vt:lpstr>_raison_reg_dyn</vt:lpstr>
      <vt:lpstr>_raison_SC</vt:lpstr>
      <vt:lpstr>_ratt_adm</vt:lpstr>
      <vt:lpstr>_S_CFNQ</vt:lpstr>
      <vt:lpstr>_S_CFNQVT</vt:lpstr>
      <vt:lpstr>_S_CLNQ</vt:lpstr>
      <vt:lpstr>_S_CLNQVT</vt:lpstr>
      <vt:lpstr>_S_FA00</vt:lpstr>
      <vt:lpstr>_S_FA010</vt:lpstr>
      <vt:lpstr>_S_FA015</vt:lpstr>
      <vt:lpstr>_S_FA020</vt:lpstr>
      <vt:lpstr>_S_FA025</vt:lpstr>
      <vt:lpstr>_S_FA026</vt:lpstr>
      <vt:lpstr>_S_FA48</vt:lpstr>
      <vt:lpstr>_S_FA60</vt:lpstr>
      <vt:lpstr>_S_FA70</vt:lpstr>
      <vt:lpstr>_S_FA80</vt:lpstr>
      <vt:lpstr>_S_FA90</vt:lpstr>
      <vt:lpstr>_S_FAAM</vt:lpstr>
      <vt:lpstr>_S_FFAR</vt:lpstr>
      <vt:lpstr>_S_FLVSA</vt:lpstr>
      <vt:lpstr>_S_FLVSAT</vt:lpstr>
      <vt:lpstr>_S_FPCL</vt:lpstr>
      <vt:lpstr>_S_FPLA</vt:lpstr>
      <vt:lpstr>_S_FPLI</vt:lpstr>
      <vt:lpstr>_S_FPLS</vt:lpstr>
      <vt:lpstr>_S_FPLU</vt:lpstr>
      <vt:lpstr>_S_FPTS</vt:lpstr>
      <vt:lpstr>_S_FRFA</vt:lpstr>
      <vt:lpstr>_S_NA00</vt:lpstr>
      <vt:lpstr>_S_NA010</vt:lpstr>
      <vt:lpstr>_S_NA015</vt:lpstr>
      <vt:lpstr>_S_NA020</vt:lpstr>
      <vt:lpstr>_S_NA025</vt:lpstr>
      <vt:lpstr>_S_NA026</vt:lpstr>
      <vt:lpstr>_S_NA48</vt:lpstr>
      <vt:lpstr>_S_NA60</vt:lpstr>
      <vt:lpstr>_S_NA70</vt:lpstr>
      <vt:lpstr>_S_NA80</vt:lpstr>
      <vt:lpstr>_S_NA90</vt:lpstr>
      <vt:lpstr>_S_NAAM</vt:lpstr>
      <vt:lpstr>_S_NAAR</vt:lpstr>
      <vt:lpstr>_S_NAFA</vt:lpstr>
      <vt:lpstr>_S_NAPC</vt:lpstr>
      <vt:lpstr>_S_NAPI</vt:lpstr>
      <vt:lpstr>_S_NAPL</vt:lpstr>
      <vt:lpstr>_S_NAPS</vt:lpstr>
      <vt:lpstr>_S_NAPT</vt:lpstr>
      <vt:lpstr>_S_NAPU</vt:lpstr>
      <vt:lpstr>_S_NATA</vt:lpstr>
      <vt:lpstr>_S_NATT</vt:lpstr>
      <vt:lpstr>_S_NCFD</vt:lpstr>
      <vt:lpstr>_S_NCMOD_1</vt:lpstr>
      <vt:lpstr>_S_NCMOD_2</vt:lpstr>
      <vt:lpstr>_S_NCMOD_3</vt:lpstr>
      <vt:lpstr>_S_NCOP_1</vt:lpstr>
      <vt:lpstr>_S_NCOP_2</vt:lpstr>
      <vt:lpstr>_S_NCPC</vt:lpstr>
      <vt:lpstr>_S_NCPI</vt:lpstr>
      <vt:lpstr>_S_NCPL</vt:lpstr>
      <vt:lpstr>_S_NCPS</vt:lpstr>
      <vt:lpstr>_S_NCPT</vt:lpstr>
      <vt:lpstr>_S_NCPU</vt:lpstr>
      <vt:lpstr>_S_NFAA</vt:lpstr>
      <vt:lpstr>_S_NFAE</vt:lpstr>
      <vt:lpstr>_S_NFAET</vt:lpstr>
      <vt:lpstr>_S_NFAF</vt:lpstr>
      <vt:lpstr>_S_NFAN</vt:lpstr>
      <vt:lpstr>_S_NFAP</vt:lpstr>
      <vt:lpstr>_S_NFAR</vt:lpstr>
      <vt:lpstr>_S_NFAS</vt:lpstr>
      <vt:lpstr>_S_NFAST</vt:lpstr>
      <vt:lpstr>_S_NFAV</vt:lpstr>
      <vt:lpstr>_S_NFAVT</vt:lpstr>
      <vt:lpstr>_S_NFBC</vt:lpstr>
      <vt:lpstr>_S_NFBE</vt:lpstr>
      <vt:lpstr>_S_NFBR</vt:lpstr>
      <vt:lpstr>_S_NFCAA</vt:lpstr>
      <vt:lpstr>_S_NFCC</vt:lpstr>
      <vt:lpstr>_S_NFCDP</vt:lpstr>
      <vt:lpstr>_S_NFCO</vt:lpstr>
      <vt:lpstr>_S_NFCO_E1</vt:lpstr>
      <vt:lpstr>_S_NFCOT_E1</vt:lpstr>
      <vt:lpstr>_S_NFDC</vt:lpstr>
      <vt:lpstr>_S_NFDCA</vt:lpstr>
      <vt:lpstr>_S_NFDCAT</vt:lpstr>
      <vt:lpstr>_S_NFDCT</vt:lpstr>
      <vt:lpstr>_S_NFDRE</vt:lpstr>
      <vt:lpstr>_S_NFFB</vt:lpstr>
      <vt:lpstr>_S_NFFBT</vt:lpstr>
      <vt:lpstr>_S_NFGP</vt:lpstr>
      <vt:lpstr>_S_NFGT</vt:lpstr>
      <vt:lpstr>_S_NFNA</vt:lpstr>
      <vt:lpstr>_S_NFNAT</vt:lpstr>
      <vt:lpstr>_S_NFONV</vt:lpstr>
      <vt:lpstr>_S_NFONVT</vt:lpstr>
      <vt:lpstr>_S_NFPP</vt:lpstr>
      <vt:lpstr>_S_NFPR</vt:lpstr>
      <vt:lpstr>_S_NFPR1</vt:lpstr>
      <vt:lpstr>_S_NFPT</vt:lpstr>
      <vt:lpstr>_S_NFQPV</vt:lpstr>
      <vt:lpstr>_S_NFRC</vt:lpstr>
      <vt:lpstr>_S_NFRM</vt:lpstr>
      <vt:lpstr>_S_NFRM1</vt:lpstr>
      <vt:lpstr>_S_NFRT</vt:lpstr>
      <vt:lpstr>_S_NFSAE</vt:lpstr>
      <vt:lpstr>_S_NFSAS</vt:lpstr>
      <vt:lpstr>_S_NFSAT</vt:lpstr>
      <vt:lpstr>_S_NFSEM</vt:lpstr>
      <vt:lpstr>_S_NFSEMT</vt:lpstr>
      <vt:lpstr>_S_NFTAE</vt:lpstr>
      <vt:lpstr>_S_NFTAS</vt:lpstr>
      <vt:lpstr>_S_NFTAT</vt:lpstr>
      <vt:lpstr>_S_NFTC</vt:lpstr>
      <vt:lpstr>_S_NFTEt</vt:lpstr>
      <vt:lpstr>_S_NFTRE</vt:lpstr>
      <vt:lpstr>_S_NFTRS</vt:lpstr>
      <vt:lpstr>_S_NFTRT</vt:lpstr>
      <vt:lpstr>_S_NFUS</vt:lpstr>
      <vt:lpstr>_S_NFVA</vt:lpstr>
      <vt:lpstr>_S_NFVC</vt:lpstr>
      <vt:lpstr>_S_NFVCOOP</vt:lpstr>
      <vt:lpstr>_S_NFVCT</vt:lpstr>
      <vt:lpstr>_S_NFVEE</vt:lpstr>
      <vt:lpstr>_S_NFVES</vt:lpstr>
      <vt:lpstr>_S_NFVET</vt:lpstr>
      <vt:lpstr>_S_NFVL</vt:lpstr>
      <vt:lpstr>_S_NFVM</vt:lpstr>
      <vt:lpstr>_S_NFVNCo</vt:lpstr>
      <vt:lpstr>_S_NFVNCoT</vt:lpstr>
      <vt:lpstr>_S_NFVOPH</vt:lpstr>
      <vt:lpstr>_S_NFVOPHT</vt:lpstr>
      <vt:lpstr>_S_NFVOT</vt:lpstr>
      <vt:lpstr>_S_NFVSEM</vt:lpstr>
      <vt:lpstr>_S_NFVSEMT</vt:lpstr>
      <vt:lpstr>_S_NFVT</vt:lpstr>
      <vt:lpstr>_S_NLAA</vt:lpstr>
      <vt:lpstr>_S_NLAC</vt:lpstr>
      <vt:lpstr>_S_NLAE</vt:lpstr>
      <vt:lpstr>_S_NLAET</vt:lpstr>
      <vt:lpstr>_S_NLAF</vt:lpstr>
      <vt:lpstr>_S_NLAN</vt:lpstr>
      <vt:lpstr>_S_NLAP</vt:lpstr>
      <vt:lpstr>_S_NLAPBRS_10</vt:lpstr>
      <vt:lpstr>_S_NLAPBRS_11</vt:lpstr>
      <vt:lpstr>_S_NLAPBRS_12</vt:lpstr>
      <vt:lpstr>_S_NLAPBRS_14</vt:lpstr>
      <vt:lpstr>_S_NLAPBRS_2</vt:lpstr>
      <vt:lpstr>_S_NLAPBRS_3</vt:lpstr>
      <vt:lpstr>_S_NLAPBRS_4</vt:lpstr>
      <vt:lpstr>_S_NLAPBRS_5</vt:lpstr>
      <vt:lpstr>_S_NLAPBRS_51</vt:lpstr>
      <vt:lpstr>_S_NLAPBRS_52</vt:lpstr>
      <vt:lpstr>_S_NLAPBRS_7</vt:lpstr>
      <vt:lpstr>_S_NLAPBRS_8</vt:lpstr>
      <vt:lpstr>_S_NLAPBRS_9</vt:lpstr>
      <vt:lpstr>_S_NLAPBRSS_6</vt:lpstr>
      <vt:lpstr>_S_NLAPBRSS_8</vt:lpstr>
      <vt:lpstr>_S_NLAPDC_2</vt:lpstr>
      <vt:lpstr>_S_NLAPDC_3</vt:lpstr>
      <vt:lpstr>_S_NLAPDC_4</vt:lpstr>
      <vt:lpstr>_S_NLAPDC_5</vt:lpstr>
      <vt:lpstr>_S_NLAPDC_51</vt:lpstr>
      <vt:lpstr>_S_NLAPDC_52</vt:lpstr>
      <vt:lpstr>_S_NLAPDC_7</vt:lpstr>
      <vt:lpstr>_S_NLAPDIN_10</vt:lpstr>
      <vt:lpstr>_S_NLAPDIN_11</vt:lpstr>
      <vt:lpstr>_S_NLAPDIN_12</vt:lpstr>
      <vt:lpstr>_S_NLAPDIN_13</vt:lpstr>
      <vt:lpstr>_S_NLAPDIN_14</vt:lpstr>
      <vt:lpstr>_S_NLAPDIN_2</vt:lpstr>
      <vt:lpstr>_S_NLAPDIN_3</vt:lpstr>
      <vt:lpstr>_S_NLAPDIN_4</vt:lpstr>
      <vt:lpstr>_S_NLAPDIN_5</vt:lpstr>
      <vt:lpstr>_S_NLAPDIN_51</vt:lpstr>
      <vt:lpstr>_S_NLAPDIN_52</vt:lpstr>
      <vt:lpstr>_S_NLAPDIN_6</vt:lpstr>
      <vt:lpstr>_S_NLAPDIN_7</vt:lpstr>
      <vt:lpstr>_S_NLAPDIN_8</vt:lpstr>
      <vt:lpstr>_S_NLAPDIN_9</vt:lpstr>
      <vt:lpstr>_S_NLAPDINS_6</vt:lpstr>
      <vt:lpstr>_S_NLAPDINS_8</vt:lpstr>
      <vt:lpstr>_S_NLAPDL_10</vt:lpstr>
      <vt:lpstr>_S_NLAPDL_11</vt:lpstr>
      <vt:lpstr>_S_NLAPDL_12</vt:lpstr>
      <vt:lpstr>_S_NLAPDL_13</vt:lpstr>
      <vt:lpstr>_S_NLAPDL_14</vt:lpstr>
      <vt:lpstr>_S_NLAPDL_2</vt:lpstr>
      <vt:lpstr>_S_NLAPDL_3</vt:lpstr>
      <vt:lpstr>_S_NLAPDL_4</vt:lpstr>
      <vt:lpstr>_S_NLAPDL_5</vt:lpstr>
      <vt:lpstr>_S_NLAPDL_51</vt:lpstr>
      <vt:lpstr>_S_NLAPDL_52</vt:lpstr>
      <vt:lpstr>_S_NLAPDL_6</vt:lpstr>
      <vt:lpstr>_S_NLAPDL_7</vt:lpstr>
      <vt:lpstr>_S_NLAPDL_8</vt:lpstr>
      <vt:lpstr>_S_NLAPDL_9</vt:lpstr>
      <vt:lpstr>_S_NLAPDLS_6</vt:lpstr>
      <vt:lpstr>_S_NLAPDLS_8</vt:lpstr>
      <vt:lpstr>_S_NLAPGA_10</vt:lpstr>
      <vt:lpstr>_S_NLAPGA_11</vt:lpstr>
      <vt:lpstr>_S_NLAPGA_12</vt:lpstr>
      <vt:lpstr>_S_NLAPGA_14</vt:lpstr>
      <vt:lpstr>_S_NLAPGA_2</vt:lpstr>
      <vt:lpstr>_S_NLAPGA_3</vt:lpstr>
      <vt:lpstr>_S_NLAPGA_5</vt:lpstr>
      <vt:lpstr>_S_NLAPGA_51</vt:lpstr>
      <vt:lpstr>_S_NLAPGA_52</vt:lpstr>
      <vt:lpstr>_S_NLAPGA_6</vt:lpstr>
      <vt:lpstr>_S_NLAPGA_7</vt:lpstr>
      <vt:lpstr>_S_NLAPGA_8</vt:lpstr>
      <vt:lpstr>_S_NLAPGA_9</vt:lpstr>
      <vt:lpstr>_S_NLAPGAS_6</vt:lpstr>
      <vt:lpstr>_S_NLAPGAS_8</vt:lpstr>
      <vt:lpstr>_S_NLAPGC_10</vt:lpstr>
      <vt:lpstr>_S_NLAPGC_11</vt:lpstr>
      <vt:lpstr>_S_NLAPGC_12</vt:lpstr>
      <vt:lpstr>_S_NLAPGC_14</vt:lpstr>
      <vt:lpstr>_S_NLAPGC_2</vt:lpstr>
      <vt:lpstr>_S_NLAPGC_3</vt:lpstr>
      <vt:lpstr>_S_NLAPGC_4</vt:lpstr>
      <vt:lpstr>_S_NLAPGC_5</vt:lpstr>
      <vt:lpstr>_S_NLAPGC_51</vt:lpstr>
      <vt:lpstr>_S_NLAPGC_52</vt:lpstr>
      <vt:lpstr>_S_NLAPGC_6</vt:lpstr>
      <vt:lpstr>_S_NLAPGC_7</vt:lpstr>
      <vt:lpstr>_S_NLAPGC_8</vt:lpstr>
      <vt:lpstr>_S_NLAPGC_9</vt:lpstr>
      <vt:lpstr>_S_NLAPGCS_6</vt:lpstr>
      <vt:lpstr>_S_NLAPGCS_8</vt:lpstr>
      <vt:lpstr>_S_NLAPGI_10</vt:lpstr>
      <vt:lpstr>_S_NLAPGI_11</vt:lpstr>
      <vt:lpstr>_S_NLAPGI_12</vt:lpstr>
      <vt:lpstr>_S_NLAPGI_14</vt:lpstr>
      <vt:lpstr>_S_NLAPGI_2</vt:lpstr>
      <vt:lpstr>_S_NLAPGI_3</vt:lpstr>
      <vt:lpstr>_S_NLAPGI_5</vt:lpstr>
      <vt:lpstr>_S_NLAPGI_51</vt:lpstr>
      <vt:lpstr>_S_NLAPGI_52</vt:lpstr>
      <vt:lpstr>_S_NLAPGI_6</vt:lpstr>
      <vt:lpstr>_S_NLAPGI_7</vt:lpstr>
      <vt:lpstr>_S_NLAPGI_8</vt:lpstr>
      <vt:lpstr>_S_NLAPGI_9</vt:lpstr>
      <vt:lpstr>_S_NLAPGIS_6</vt:lpstr>
      <vt:lpstr>_S_NLAPGIS_8</vt:lpstr>
      <vt:lpstr>_S_NLAPLL_10</vt:lpstr>
      <vt:lpstr>_S_NLAPLL_11</vt:lpstr>
      <vt:lpstr>_S_NLAPLL_12</vt:lpstr>
      <vt:lpstr>_S_NLAPLL_14</vt:lpstr>
      <vt:lpstr>_S_NLAPLL_2</vt:lpstr>
      <vt:lpstr>_S_NLAPLL_3</vt:lpstr>
      <vt:lpstr>_S_NLAPLL_4</vt:lpstr>
      <vt:lpstr>_S_NLAPLL_5</vt:lpstr>
      <vt:lpstr>_S_NLAPLL_51</vt:lpstr>
      <vt:lpstr>_S_NLAPLL_52</vt:lpstr>
      <vt:lpstr>_S_NLAPLL_6</vt:lpstr>
      <vt:lpstr>_S_NLAPLL_7</vt:lpstr>
      <vt:lpstr>_S_NLAPLL_8</vt:lpstr>
      <vt:lpstr>_S_NLAPLL_9</vt:lpstr>
      <vt:lpstr>_S_NLAPLLS_6</vt:lpstr>
      <vt:lpstr>_S_NLAPLLS_7</vt:lpstr>
      <vt:lpstr>_S_NLAPLLS_8</vt:lpstr>
      <vt:lpstr>_S_NLAPSCI_10</vt:lpstr>
      <vt:lpstr>_S_NLAPSCI_11</vt:lpstr>
      <vt:lpstr>_S_NLAPSCI_12</vt:lpstr>
      <vt:lpstr>_S_NLAPSCI_14</vt:lpstr>
      <vt:lpstr>_S_NLAPSCI_2</vt:lpstr>
      <vt:lpstr>_S_NLAPSCI_3</vt:lpstr>
      <vt:lpstr>_S_NLAPSCI_4</vt:lpstr>
      <vt:lpstr>_S_NLAPSCI_5</vt:lpstr>
      <vt:lpstr>_S_NLAPSCI_6</vt:lpstr>
      <vt:lpstr>_S_NLAPSCI_7</vt:lpstr>
      <vt:lpstr>_S_NLAPSCI_8</vt:lpstr>
      <vt:lpstr>_S_NLAPSCI_9</vt:lpstr>
      <vt:lpstr>_S_NLAPSCIS_6</vt:lpstr>
      <vt:lpstr>_S_NLAPSCIS_7</vt:lpstr>
      <vt:lpstr>_S_NLAPSCIS_8</vt:lpstr>
      <vt:lpstr>_S_NLAS</vt:lpstr>
      <vt:lpstr>_S_NLAST</vt:lpstr>
      <vt:lpstr>_S_NLAT_10</vt:lpstr>
      <vt:lpstr>_S_NLAT_11</vt:lpstr>
      <vt:lpstr>_S_NLAT_12</vt:lpstr>
      <vt:lpstr>_S_NLAT_13</vt:lpstr>
      <vt:lpstr>_S_NLAT_14</vt:lpstr>
      <vt:lpstr>_S_NLAT_2</vt:lpstr>
      <vt:lpstr>_S_NLAT_4</vt:lpstr>
      <vt:lpstr>_S_NLAT_5</vt:lpstr>
      <vt:lpstr>_S_NLAT_51</vt:lpstr>
      <vt:lpstr>_S_NLAT_52</vt:lpstr>
      <vt:lpstr>_S_NLAT_6</vt:lpstr>
      <vt:lpstr>_S_NLAT_7</vt:lpstr>
      <vt:lpstr>_S_NLAT_8</vt:lpstr>
      <vt:lpstr>_S_NLAT_9</vt:lpstr>
      <vt:lpstr>_S_NLATS_6</vt:lpstr>
      <vt:lpstr>_S_NLATS_7</vt:lpstr>
      <vt:lpstr>_S_NLATS_8</vt:lpstr>
      <vt:lpstr>_S_NLAV</vt:lpstr>
      <vt:lpstr>_S_NLAVT</vt:lpstr>
      <vt:lpstr>_S_NLBC</vt:lpstr>
      <vt:lpstr>_S_NLBE</vt:lpstr>
      <vt:lpstr>_S_NLBR</vt:lpstr>
      <vt:lpstr>_S_NLCAA</vt:lpstr>
      <vt:lpstr>_S_NLCC</vt:lpstr>
      <vt:lpstr>_S_NLCC_E1</vt:lpstr>
      <vt:lpstr>_S_NLCDP</vt:lpstr>
      <vt:lpstr>_S_NLCO</vt:lpstr>
      <vt:lpstr>_S_NLDC</vt:lpstr>
      <vt:lpstr>_S_NLDCA</vt:lpstr>
      <vt:lpstr>_S_NLDCAT</vt:lpstr>
      <vt:lpstr>_S_NLDCT</vt:lpstr>
      <vt:lpstr>_S_NLFA</vt:lpstr>
      <vt:lpstr>_S_NLFB</vt:lpstr>
      <vt:lpstr>_S_NLFBT</vt:lpstr>
      <vt:lpstr>_S_NLFR</vt:lpstr>
      <vt:lpstr>_S_NLFR_E1</vt:lpstr>
      <vt:lpstr>_S_NLGP</vt:lpstr>
      <vt:lpstr>_S_NLGPP</vt:lpstr>
      <vt:lpstr>_S_NLGT</vt:lpstr>
      <vt:lpstr>_S_NLITCHS</vt:lpstr>
      <vt:lpstr>_S_NLITTHS</vt:lpstr>
      <vt:lpstr>_S_NLLC</vt:lpstr>
      <vt:lpstr>_S_NLLT</vt:lpstr>
      <vt:lpstr>_S_NLLT_E1</vt:lpstr>
      <vt:lpstr>_S_NLNA</vt:lpstr>
      <vt:lpstr>_S_NLNAT</vt:lpstr>
      <vt:lpstr>_S_NLNT</vt:lpstr>
      <vt:lpstr>_S_NLONV</vt:lpstr>
      <vt:lpstr>_S_NLONVT</vt:lpstr>
      <vt:lpstr>_S_NLOPS</vt:lpstr>
      <vt:lpstr>_S_NLOT</vt:lpstr>
      <vt:lpstr>_S_NLOT_1</vt:lpstr>
      <vt:lpstr>_S_NLPP</vt:lpstr>
      <vt:lpstr>_S_NLPR</vt:lpstr>
      <vt:lpstr>_S_NLPR1</vt:lpstr>
      <vt:lpstr>_S_NLPT</vt:lpstr>
      <vt:lpstr>_S_NLQPV</vt:lpstr>
      <vt:lpstr>_S_NLRAA</vt:lpstr>
      <vt:lpstr>_S_NLRM</vt:lpstr>
      <vt:lpstr>_S_NLRM1</vt:lpstr>
      <vt:lpstr>_S_NLSAE</vt:lpstr>
      <vt:lpstr>_S_NLSAS</vt:lpstr>
      <vt:lpstr>_S_NLSAT</vt:lpstr>
      <vt:lpstr>_S_NLSEM</vt:lpstr>
      <vt:lpstr>_S_NLSEMT</vt:lpstr>
      <vt:lpstr>_S_NLTAE</vt:lpstr>
      <vt:lpstr>_S_NLTAS</vt:lpstr>
      <vt:lpstr>_S_NLTAT</vt:lpstr>
      <vt:lpstr>_S_NLTC</vt:lpstr>
      <vt:lpstr>_S_NLTEt</vt:lpstr>
      <vt:lpstr>_S_NLTI</vt:lpstr>
      <vt:lpstr>_S_NLTRE</vt:lpstr>
      <vt:lpstr>_S_NLTRS</vt:lpstr>
      <vt:lpstr>_S_NLTRT</vt:lpstr>
      <vt:lpstr>_S_NLUS</vt:lpstr>
      <vt:lpstr>_S_NLVA</vt:lpstr>
      <vt:lpstr>_S_NLVC</vt:lpstr>
      <vt:lpstr>_S_NLVCo</vt:lpstr>
      <vt:lpstr>_S_NLVCOOP</vt:lpstr>
      <vt:lpstr>_S_NLVCoT</vt:lpstr>
      <vt:lpstr>_S_NLVCT</vt:lpstr>
      <vt:lpstr>_S_NLVEE</vt:lpstr>
      <vt:lpstr>_S_NLVES</vt:lpstr>
      <vt:lpstr>_S_NLVET</vt:lpstr>
      <vt:lpstr>_S_NLVL</vt:lpstr>
      <vt:lpstr>_S_NLVM</vt:lpstr>
      <vt:lpstr>_S_NLVNCo</vt:lpstr>
      <vt:lpstr>_S_NLVNCoT</vt:lpstr>
      <vt:lpstr>_S_NLVOPH</vt:lpstr>
      <vt:lpstr>_S_NLVOPHT</vt:lpstr>
      <vt:lpstr>_S_NLVOT</vt:lpstr>
      <vt:lpstr>_S_NLVP</vt:lpstr>
      <vt:lpstr>_S_NLVPBRS</vt:lpstr>
      <vt:lpstr>_S_NLVPT</vt:lpstr>
      <vt:lpstr>_S_NLVPTBRS</vt:lpstr>
      <vt:lpstr>_S_NLVSA</vt:lpstr>
      <vt:lpstr>_S_NLVSAT</vt:lpstr>
      <vt:lpstr>_S_NLVSEM</vt:lpstr>
      <vt:lpstr>_S_NLVSEMT</vt:lpstr>
      <vt:lpstr>_S_NLVT</vt:lpstr>
      <vt:lpstr>_S_NOCAA</vt:lpstr>
      <vt:lpstr>_S_NOCAA_1</vt:lpstr>
      <vt:lpstr>_S_NOMCE</vt:lpstr>
      <vt:lpstr>_S_NOPCHS</vt:lpstr>
      <vt:lpstr>_S_NOPTHS</vt:lpstr>
      <vt:lpstr>_S_NPCL</vt:lpstr>
      <vt:lpstr>_S_NPGS</vt:lpstr>
      <vt:lpstr>_S_NPLA</vt:lpstr>
      <vt:lpstr>_S_NPLI</vt:lpstr>
      <vt:lpstr>_S_NPLS</vt:lpstr>
      <vt:lpstr>_S_NPLT</vt:lpstr>
      <vt:lpstr>_S_NPLU</vt:lpstr>
      <vt:lpstr>_S_NPSD</vt:lpstr>
      <vt:lpstr>_S_NPSD_1</vt:lpstr>
      <vt:lpstr>_S_NPSD_2</vt:lpstr>
      <vt:lpstr>_S_NPSD_4</vt:lpstr>
      <vt:lpstr>_S_NPSD_5</vt:lpstr>
      <vt:lpstr>_S_NT00</vt:lpstr>
      <vt:lpstr>_S_NT010</vt:lpstr>
      <vt:lpstr>_S_NT015</vt:lpstr>
      <vt:lpstr>_S_NT020</vt:lpstr>
      <vt:lpstr>_S_NT025</vt:lpstr>
      <vt:lpstr>_S_NT026</vt:lpstr>
      <vt:lpstr>_S_NT48</vt:lpstr>
      <vt:lpstr>_S_NT60</vt:lpstr>
      <vt:lpstr>_S_NT70</vt:lpstr>
      <vt:lpstr>_S_NT80</vt:lpstr>
      <vt:lpstr>_S_NT90</vt:lpstr>
      <vt:lpstr>_S_NTAM</vt:lpstr>
      <vt:lpstr>_S_NUAL</vt:lpstr>
      <vt:lpstr>_S_NULC</vt:lpstr>
      <vt:lpstr>_S_STSH</vt:lpstr>
      <vt:lpstr>_S_TFTT</vt:lpstr>
      <vt:lpstr>_S_TFTTpo</vt:lpstr>
      <vt:lpstr>_S_TNFA</vt:lpstr>
      <vt:lpstr>_S_TNFApo</vt:lpstr>
      <vt:lpstr>_S_TNFD</vt:lpstr>
      <vt:lpstr>_S_TNFDpo</vt:lpstr>
      <vt:lpstr>_S_TPCL</vt:lpstr>
      <vt:lpstr>_S_TPCLpo</vt:lpstr>
      <vt:lpstr>_S_TPLA</vt:lpstr>
      <vt:lpstr>_S_TPLApo</vt:lpstr>
      <vt:lpstr>_S_TPLI</vt:lpstr>
      <vt:lpstr>_S_TPLIpo</vt:lpstr>
      <vt:lpstr>_S_TPLS</vt:lpstr>
      <vt:lpstr>_S_TPLSpo</vt:lpstr>
      <vt:lpstr>_S_TPLT</vt:lpstr>
      <vt:lpstr>_S_TPLTpo</vt:lpstr>
      <vt:lpstr>_S_TPLU</vt:lpstr>
      <vt:lpstr>_S_TPLUpo</vt:lpstr>
      <vt:lpstr>_sca</vt:lpstr>
      <vt:lpstr>_SIREN</vt:lpstr>
      <vt:lpstr>_siren_absor_dyn</vt:lpstr>
      <vt:lpstr>_siren_action_dyn</vt:lpstr>
      <vt:lpstr>_Siren_gc1</vt:lpstr>
      <vt:lpstr>_Siren_gc2</vt:lpstr>
      <vt:lpstr>_siren_reg_dyn</vt:lpstr>
      <vt:lpstr>_Siren_SC</vt:lpstr>
      <vt:lpstr>_statut</vt:lpstr>
      <vt:lpstr>_tel</vt:lpstr>
      <vt:lpstr>_type_con_gc1</vt:lpstr>
      <vt:lpstr>_type_con_gc2</vt:lpstr>
      <vt:lpstr>_type_reg_dyn</vt:lpstr>
      <vt:lpstr>_typeact_dyn</vt:lpstr>
      <vt:lpstr>_typefu_dyn</vt:lpstr>
      <vt:lpstr>Notice_F01_1_web</vt:lpstr>
      <vt:lpstr>Notice_F01_3_web</vt:lpstr>
      <vt:lpstr>'1.1 Identité'!Zone_d_impression</vt:lpstr>
      <vt:lpstr>'1.2 Actionnariat (société)'!Zone_d_impression</vt:lpstr>
      <vt:lpstr>'1.3 Parc locatif'!Zone_d_impression</vt:lpstr>
      <vt:lpstr>'1.4 Activité locative'!Zone_d_impression</vt:lpstr>
      <vt:lpstr>'1.5 Activité accession'!Zone_d_impression</vt:lpstr>
      <vt:lpstr>'1.6 Autres activités'!Zone_d_impression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cp:lastModifiedBy>Idrissa Ndiaye</cp:lastModifiedBy>
  <dcterms:created xsi:type="dcterms:W3CDTF">2005-05-10T14:28:57Z</dcterms:created>
  <dcterms:modified xsi:type="dcterms:W3CDTF">2026-08-06T13:06:02Z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